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24226"/>
  <mc:AlternateContent xmlns:mc="http://schemas.openxmlformats.org/markup-compatibility/2006">
    <mc:Choice Requires="x15">
      <x15ac:absPath xmlns:x15ac="http://schemas.microsoft.com/office/spreadsheetml/2010/11/ac" url="X:\Projekti\8700_obvoznica_Trzin\transfer\20220214_DRSI_Razpisno_gradivo_dopol_MP_2\"/>
    </mc:Choice>
  </mc:AlternateContent>
  <xr:revisionPtr revIDLastSave="0" documentId="13_ncr:1_{A900835E-C12E-43C7-99A4-7DFBA3FE0F63}" xr6:coauthVersionLast="47" xr6:coauthVersionMax="47" xr10:uidLastSave="{00000000-0000-0000-0000-000000000000}"/>
  <bookViews>
    <workbookView xWindow="-120" yWindow="-120" windowWidth="29040" windowHeight="17790" xr2:uid="{00000000-000D-0000-FFFF-FFFF00000000}"/>
  </bookViews>
  <sheets>
    <sheet name="Popis del in odgovorne osebe" sheetId="8" r:id="rId1"/>
  </sheets>
  <definedNames>
    <definedName name="odgovor">#REF!</definedName>
    <definedName name="_xlnm.Print_Area" localSheetId="0">'Popis del in odgovorne osebe'!$B$1:$E$221</definedName>
    <definedName name="_xlnm.Print_Titles" localSheetId="0">'Popis del in odgovorne osebe'!$9:$9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 i="8" l="1"/>
  <c r="E137" i="8"/>
  <c r="E120" i="8"/>
  <c r="E157" i="8"/>
  <c r="E110" i="8"/>
  <c r="E172" i="8" l="1"/>
  <c r="E173" i="8" s="1"/>
  <c r="E174" i="8" l="1"/>
  <c r="E175" i="8" s="1"/>
  <c r="E176" i="8" s="1"/>
</calcChain>
</file>

<file path=xl/sharedStrings.xml><?xml version="1.0" encoding="utf-8"?>
<sst xmlns="http://schemas.openxmlformats.org/spreadsheetml/2006/main" count="224" uniqueCount="101">
  <si>
    <t>GRADBENO TEHNIČNI ELABORAT</t>
  </si>
  <si>
    <t>Načrt gradbenih konstrukcij komunalnih vodov</t>
  </si>
  <si>
    <t>Študija obremenitve s hrupom s predlogom protihrupnih ukrepov</t>
  </si>
  <si>
    <t>Analiza tveganja za onesnaženje podzemne vode</t>
  </si>
  <si>
    <t>Ocena investicijskih stroškov</t>
  </si>
  <si>
    <t>RAZVOJNO URBANISTIČNI ELABORAT</t>
  </si>
  <si>
    <t>OKOLJSKI ELABORAT</t>
  </si>
  <si>
    <t>ŠTUDIJA VARIANT</t>
  </si>
  <si>
    <t>Izdelava poročila o sprejemljivosti v lokalnem okolju</t>
  </si>
  <si>
    <t>Vrednotenje s funkcionalnega vidika v ŠV</t>
  </si>
  <si>
    <t>Izdelava razvojno urbanističnega elaborata z vsemi grafičnimi prilogami</t>
  </si>
  <si>
    <t>Izdelava okoljskega elaborata z vsemi grafičnimi prilogami</t>
  </si>
  <si>
    <t>Vrednotenje z varstvenega vidika v ŠV</t>
  </si>
  <si>
    <t>Vrednotenje s prostorsko družbenega vidika v ŠV</t>
  </si>
  <si>
    <t>Vrednotenje z ekonomskega vidika v ŠV</t>
  </si>
  <si>
    <t>Priprava metodologije za izdelavo ŠV</t>
  </si>
  <si>
    <t>Izdelava ŠV (vrednotenje po gradbeno-tehničnem, razvojno urbanističnemu, prometno-ekonomskem in okoljskem elaboratu in sintezna primerjava variant s predlogom najustreznejše variante prostorske ureditve vključno z grafičnimi prilogami)</t>
  </si>
  <si>
    <t>Terenske raziskave (štetje prometa, beleženje registrskih tablic)</t>
  </si>
  <si>
    <t>Izdelava prometne študije z vsemi prilogami</t>
  </si>
  <si>
    <t>Izračun prometnih obremenitev za PLDP za dva časovna preseka (2 omrežji)</t>
  </si>
  <si>
    <t>Izračun prometnih obremenitev za dve urni konici za dva časovna preseka</t>
  </si>
  <si>
    <t>Izračun prometnih obremenitev za potrebe študije hrupa</t>
  </si>
  <si>
    <t>Elaborat lokacij ureditev trajnih in začasnih odlagališč viškov materiala</t>
  </si>
  <si>
    <t>Priprava gradiva za pridobitev smernic</t>
  </si>
  <si>
    <t>Izdelava analize smernic</t>
  </si>
  <si>
    <t>Analiza smernic in izdelava problemske karte</t>
  </si>
  <si>
    <t>Hidrološko-hidravlična študija</t>
  </si>
  <si>
    <t>Geološko-geotehnično poročilo in hidrogeološka presoja</t>
  </si>
  <si>
    <t>Vizualizacija</t>
  </si>
  <si>
    <t>PROMETNA ŠTUDIJA IN ELABORAT EKONOMSKEGA VREDNOTENJA</t>
  </si>
  <si>
    <t>Izdelava elaborata ekonomskega vrednotenja</t>
  </si>
  <si>
    <t>Priprava podrobnega terminskega plana do oddaje ŠV/PIZ (v sodelovanju z izdelovalci strokovnih podlag in okoljskega elaborata)</t>
  </si>
  <si>
    <t>Dopolnitev analize smernic</t>
  </si>
  <si>
    <t>18g.</t>
  </si>
  <si>
    <t>18f.</t>
  </si>
  <si>
    <t>18e.</t>
  </si>
  <si>
    <t>18d.</t>
  </si>
  <si>
    <t>18c.</t>
  </si>
  <si>
    <t>18b.</t>
  </si>
  <si>
    <t>18a.</t>
  </si>
  <si>
    <t>17g.</t>
  </si>
  <si>
    <t>17f.</t>
  </si>
  <si>
    <t>17e.</t>
  </si>
  <si>
    <t>17d.</t>
  </si>
  <si>
    <t>17c.</t>
  </si>
  <si>
    <t>17b.</t>
  </si>
  <si>
    <t>17a.</t>
  </si>
  <si>
    <t>16d.</t>
  </si>
  <si>
    <t>16c.</t>
  </si>
  <si>
    <t>16b.</t>
  </si>
  <si>
    <t>16a.</t>
  </si>
  <si>
    <t>15c.</t>
  </si>
  <si>
    <t>15b.</t>
  </si>
  <si>
    <t>15a.</t>
  </si>
  <si>
    <t>št.pooblastila MOP ARSO za ocenjevanje hrupa z modelnim izračunom:…………………..</t>
  </si>
  <si>
    <t>št.</t>
  </si>
  <si>
    <t>datum:</t>
  </si>
  <si>
    <t>št. ponudbe:</t>
  </si>
  <si>
    <t>Pooblaščeni inženir s področja gradbeništva/geotehnologije in rudarstva</t>
  </si>
  <si>
    <t>18h.</t>
  </si>
  <si>
    <t>Izdelovalec s področja tehnike/naravoslovja</t>
  </si>
  <si>
    <t>VRSTA POSLA- Postavka</t>
  </si>
  <si>
    <t>DDV 22%</t>
  </si>
  <si>
    <t>SKUPAJ Z DDV</t>
  </si>
  <si>
    <t>ponudnik</t>
  </si>
  <si>
    <t>ime in priimek pooblaščene osebe</t>
  </si>
  <si>
    <t>podpis</t>
  </si>
  <si>
    <t>_________________________________________</t>
  </si>
  <si>
    <t>_______________________________________</t>
  </si>
  <si>
    <t>Izdelava analize posegov na kmetijska zemljišča in vrednotenje variant</t>
  </si>
  <si>
    <t>Nepredvidena dela pri pripravi dokumentacije v višini 15% vrednosti postavk od 1 do 18h</t>
  </si>
  <si>
    <t>SKUPAJ z NEPREDVIDENIMI DELI</t>
  </si>
  <si>
    <t>Pooblaščen inženir s področja gradbeništva</t>
  </si>
  <si>
    <t>Izdelovalec s področja izdelave prostorskih prikazov</t>
  </si>
  <si>
    <t>Pooblaščeni prostorski načrtovalec (PPN)</t>
  </si>
  <si>
    <t>Izdelovalec s področja pedologije oziroma agronomije</t>
  </si>
  <si>
    <t>PI s področja gradbeništva/prometnega inženirstva</t>
  </si>
  <si>
    <t>Izdelovalec s področja ekonomije</t>
  </si>
  <si>
    <t>SKUPAJ POSTAVKE (1)-(18H)</t>
  </si>
  <si>
    <t>Popis del z navedbo odgovornih oseb za izdelavo načrtov in elaboratov - Predračun</t>
  </si>
  <si>
    <t>SP in ŠV/PIZ v postopku priprave RPN za državno priključno cesto Trzin - Domžale - priključek Študa</t>
  </si>
  <si>
    <t>Načrt gradbenih konstrukcij ceste v variantah, skladno s PN (vključno z ureditvijo križišč, priključkov, površin za pešce, deviacij, avtobusnih postajališč, odvodnjavanja, rušitev objektov, ter vseh pripadajočih ureditev, pridobitev in analiza smernic...)</t>
  </si>
  <si>
    <t>Načrt gradbenih konstrukcij premostitvenih objektov v variantah, skladno s PN</t>
  </si>
  <si>
    <t>Načrt gradbenih konstrukcij podpornih in opornih konstrukcij</t>
  </si>
  <si>
    <t>Načrt gradbenih konstrukcij vodnogospodarskih ureditev</t>
  </si>
  <si>
    <t>Katastrski elaborat</t>
  </si>
  <si>
    <t>Sodelovanje pri naboru variant za vrednotenje</t>
  </si>
  <si>
    <t>Opomba:</t>
  </si>
  <si>
    <t>Ponudbena cena mora biti specificirana v skladu s Popisom del-Predračun. Poleg zahtevanih del iz specifikacije naročila ponudbena cena pri posameznih postavkah mora vključevati še stroške vseh naslednjih aktivnosti: pregled obstoječe dokumentacije, sodelovanje na recenzijah,dopolnitve ŠV/PIZ in strokovnih podlag po recenziji, mnenju občin, NUP in pripombah KIOP,
- sodelovanje pri izdelavi celostnih tehničnih rešitev strokovnih podlag, kar pomeni sodelovanje na rednih koordinacijskih sestankih z naročnikom, predstavniki občin, inženirjem, izdelovalci drugih gradiv, nosilci urejanja prostora ter drugimi sodelujočimi pri pripravi študije variant,
- pripravljanje poročil o izvedenih aktivnostih na zahtevo naročnika in v želenem obsegu,
- zagotovljanje medsebojne usklajenosti rešitev posameznih strokovnih podlag,
- zagotavljanje gradiva za organizirane oblike sodelovanja s predstavniki občinskih strokovnih služb in pogojedajalcev,
- sodelovanje pri pripravi odgovorov na pripombe in predloge, posredovane s strani lokalne skupnosti in ostalih udeleženih v postopku,
- priprava, sodelovanje in izvedba predstavitve rešitev lokalni skupnosti,
- dopolnjevanje in popravljanje gradiva v skladu s pripombami naročnika, predstavnikov občine, inženirja in vseh ostalih pristojnih služb ter v rokih kot bo to določeno. Naročnik si pridržuje pravico dajati izvajalcu med načrtovanjem in izdelavo dokumentacije dodatna navodila, ki jih bo moral upoštevati, ne da bi imel pravico do dodatnih stroškov, če taka navodila ne bodo bistveno vplivala na obseg naloge. Projektna dokumentacija mora vključevati rešitve glede zahtev iz Uredbe o zelenem javnem naročanju (Uradni list RS, št. 51/17 in 64/19), in sicer glede okoljskih zahtev, kot so določene za obnovo cest (hladna reciklaža - predmet javnega naročila vključuje tudi projektiranje obnove posameznih delov obstoječe regionalne ceste), za protihrupne ograje in za javno razsvetljavo. Šteje se, da se je izvajalec pred oddajo svoje ponudbe:
- seznanil z obstoječimi državnim in lokalnim prometnim omrežjem,
- spoznal vse bistvene elemente, ki lahko vplivajo na izvedbo del,
- seznanil z vsemi predpisi in zakoni glede plačila taks, davkov, povračil-odškodnin za škodo povzročeno v času raziskav in ostalih dajatev v RS,
- v celoti proučil dokumentacijo v zvezi z oddajo javnega naročila, da je prišel do vseh potrebnih podatkov, ki vplivajo na izvedbo del ter da je na podlagi vsega tega tudi oddal svojo ponudbo. Ponudbena cena mora vključevati vse materialne stroške, davke in dajatve ter vse ostale stroške, ki so potrebni za izdelavo dokumentacije, skupaj z vsemi splošnimi riziki, odgovornostmi in obveznostmi navedenimi in prikazanimi v projektni nalogi. Vrednost vseh del, potrebnih za popolno dokončanje prevzetih del po pogodbi mora biti zajeta v ponudbeni ceni.</t>
  </si>
  <si>
    <t>ponudnik:</t>
  </si>
  <si>
    <t>EUR (zaokrožiti na cela števila), cena se vnaša le v obarvane celice.</t>
  </si>
  <si>
    <t>……………………………………................................................................, IZS št.: …………………................</t>
  </si>
  <si>
    <t>……………………………………………………………….......................................................................................</t>
  </si>
  <si>
    <t>……………………………………................................................................, ZAPS št.: ………………….............</t>
  </si>
  <si>
    <t xml:space="preserve">Gospodarski subjekt, ki prevzema postavko: </t>
  </si>
  <si>
    <t>Gospodarski subjekt, ki prevzema postavko:</t>
  </si>
  <si>
    <t>Izdelovalec (ime, priimek, izobrazba)</t>
  </si>
  <si>
    <t>Izdelovalec- Odgovorni Vodja naloge (ime, priimek, izobrazba)</t>
  </si>
  <si>
    <t>Izdelovalec- Vodja izdelave ŠV (ime, priimek, izobrazba)</t>
  </si>
  <si>
    <t>Zaposlen za nedoločen čas pri ponudniku ali sodelujočemu gosp. subjektu (obkroži)</t>
  </si>
  <si>
    <t>DA / 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</si>
</sst>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8" x14ac:knownFonts="1">
    <font>
      <sz val="10"/>
      <name val="Arial"/>
      <charset val="238"/>
    </font>
    <font>
      <sz val="10"/>
      <name val="Arial"/>
      <family val="2"/>
      <charset val="238"/>
    </font>
    <font>
      <sz val="11"/>
      <color rgb="FF000000"/>
      <name val="Calibri"/>
      <family val="2"/>
      <charset val="238"/>
    </font>
    <font>
      <sz val="10"/>
      <name val="Segoe UI"/>
      <family val="2"/>
      <charset val="238"/>
    </font>
    <font>
      <b/>
      <sz val="10"/>
      <name val="Segoe UI"/>
      <family val="2"/>
      <charset val="238"/>
    </font>
    <font>
      <b/>
      <sz val="11"/>
      <name val="Segoe UI"/>
      <family val="2"/>
      <charset val="238"/>
    </font>
    <font>
      <b/>
      <sz val="10"/>
      <color theme="0"/>
      <name val="Segoe UI"/>
      <family val="2"/>
      <charset val="238"/>
    </font>
    <font>
      <sz val="9"/>
      <name val="Segoe UI"/>
      <family val="2"/>
      <charset val="238"/>
    </font>
  </fonts>
  <fills count="7">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1" tint="4.9989318521683403E-2"/>
        <bgColor indexed="64"/>
      </patternFill>
    </fill>
  </fills>
  <borders count="27">
    <border>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hair">
        <color indexed="64"/>
      </bottom>
      <diagonal/>
    </border>
    <border>
      <left/>
      <right/>
      <top style="hair">
        <color indexed="64"/>
      </top>
      <bottom style="hair">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hair">
        <color theme="1"/>
      </top>
      <bottom/>
      <diagonal/>
    </border>
    <border>
      <left style="medium">
        <color indexed="64"/>
      </left>
      <right style="medium">
        <color indexed="64"/>
      </right>
      <top style="thin">
        <color auto="1"/>
      </top>
      <bottom style="hair">
        <color theme="1"/>
      </bottom>
      <diagonal/>
    </border>
    <border>
      <left style="medium">
        <color indexed="64"/>
      </left>
      <right style="medium">
        <color indexed="64"/>
      </right>
      <top style="medium">
        <color indexed="64"/>
      </top>
      <bottom style="hair">
        <color theme="1"/>
      </bottom>
      <diagonal/>
    </border>
    <border>
      <left/>
      <right/>
      <top style="medium">
        <color indexed="64"/>
      </top>
      <bottom/>
      <diagonal/>
    </border>
    <border>
      <left style="medium">
        <color indexed="64"/>
      </left>
      <right/>
      <top style="medium">
        <color indexed="64"/>
      </top>
      <bottom style="hair">
        <color theme="1"/>
      </bottom>
      <diagonal/>
    </border>
    <border>
      <left style="medium">
        <color indexed="64"/>
      </left>
      <right style="medium">
        <color indexed="64"/>
      </right>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top style="hair">
        <color theme="1"/>
      </top>
      <bottom/>
      <diagonal/>
    </border>
    <border>
      <left style="medium">
        <color indexed="64"/>
      </left>
      <right/>
      <top style="thin">
        <color auto="1"/>
      </top>
      <bottom style="hair">
        <color theme="1"/>
      </bottom>
      <diagonal/>
    </border>
    <border>
      <left style="medium">
        <color indexed="64"/>
      </left>
      <right/>
      <top style="hair">
        <color theme="1"/>
      </top>
      <bottom style="hair">
        <color theme="1"/>
      </bottom>
      <diagonal/>
    </border>
    <border>
      <left style="medium">
        <color indexed="64"/>
      </left>
      <right style="medium">
        <color indexed="64"/>
      </right>
      <top style="thin">
        <color auto="1"/>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hair">
        <color theme="1"/>
      </bottom>
      <diagonal/>
    </border>
    <border>
      <left style="medium">
        <color indexed="64"/>
      </left>
      <right style="medium">
        <color indexed="64"/>
      </right>
      <top style="hair">
        <color theme="1"/>
      </top>
      <bottom style="hair">
        <color theme="1"/>
      </bottom>
      <diagonal/>
    </border>
    <border>
      <left/>
      <right/>
      <top/>
      <bottom style="medium">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thin">
        <color theme="0"/>
      </bottom>
      <diagonal/>
    </border>
  </borders>
  <cellStyleXfs count="5">
    <xf numFmtId="0" fontId="0" fillId="0" borderId="0"/>
    <xf numFmtId="0" fontId="1" fillId="0" borderId="0"/>
    <xf numFmtId="0" fontId="2" fillId="0" borderId="0"/>
    <xf numFmtId="0" fontId="1" fillId="0" borderId="0"/>
    <xf numFmtId="0" fontId="1" fillId="0" borderId="0"/>
  </cellStyleXfs>
  <cellXfs count="81">
    <xf numFmtId="0" fontId="0" fillId="0" borderId="0" xfId="0"/>
    <xf numFmtId="164" fontId="6" fillId="3" borderId="2" xfId="3" applyNumberFormat="1" applyFont="1" applyFill="1" applyBorder="1" applyAlignment="1" applyProtection="1">
      <alignment horizontal="right" vertical="center"/>
    </xf>
    <xf numFmtId="164" fontId="6" fillId="3" borderId="1" xfId="3" applyNumberFormat="1" applyFont="1" applyFill="1" applyBorder="1" applyAlignment="1" applyProtection="1">
      <alignment horizontal="right" vertical="center"/>
    </xf>
    <xf numFmtId="0" fontId="3" fillId="0" borderId="0" xfId="3" applyFont="1" applyAlignment="1" applyProtection="1">
      <alignment horizontal="center" vertical="top"/>
      <protection locked="0"/>
    </xf>
    <xf numFmtId="0" fontId="5" fillId="0" borderId="0" xfId="3" applyFont="1" applyAlignment="1" applyProtection="1">
      <alignment horizontal="left" vertical="justify" wrapText="1"/>
      <protection locked="0"/>
    </xf>
    <xf numFmtId="164" fontId="3" fillId="0" borderId="0" xfId="3" applyNumberFormat="1" applyFont="1" applyAlignment="1" applyProtection="1">
      <alignment horizontal="right" vertical="center"/>
      <protection locked="0"/>
    </xf>
    <xf numFmtId="0" fontId="3" fillId="0" borderId="0" xfId="3" applyFont="1" applyProtection="1">
      <protection locked="0"/>
    </xf>
    <xf numFmtId="0" fontId="5" fillId="0" borderId="0" xfId="3" applyFont="1" applyAlignment="1" applyProtection="1">
      <alignment horizontal="left" vertical="center" wrapText="1"/>
      <protection locked="0"/>
    </xf>
    <xf numFmtId="0" fontId="4" fillId="0" borderId="0" xfId="3" applyFont="1" applyAlignment="1" applyProtection="1">
      <alignment vertical="center"/>
      <protection locked="0"/>
    </xf>
    <xf numFmtId="0" fontId="3" fillId="0" borderId="3" xfId="3" applyFont="1" applyBorder="1" applyAlignment="1" applyProtection="1">
      <alignment vertical="center"/>
      <protection locked="0"/>
    </xf>
    <xf numFmtId="0" fontId="3" fillId="0" borderId="4" xfId="3" applyFont="1" applyBorder="1" applyAlignment="1" applyProtection="1">
      <alignment vertical="center"/>
      <protection locked="0"/>
    </xf>
    <xf numFmtId="0" fontId="3" fillId="0" borderId="3" xfId="3" applyFont="1" applyBorder="1" applyAlignment="1" applyProtection="1">
      <alignment horizontal="left" vertical="center"/>
      <protection locked="0"/>
    </xf>
    <xf numFmtId="0" fontId="3" fillId="0" borderId="0" xfId="3" applyFont="1" applyAlignment="1" applyProtection="1">
      <alignment horizontal="center" vertical="center"/>
      <protection locked="0"/>
    </xf>
    <xf numFmtId="0" fontId="4" fillId="0" borderId="0" xfId="3" applyFont="1" applyFill="1" applyAlignment="1" applyProtection="1">
      <alignment horizontal="right" vertical="center"/>
      <protection locked="0"/>
    </xf>
    <xf numFmtId="0" fontId="3" fillId="0" borderId="0" xfId="3" applyFont="1" applyFill="1" applyAlignment="1" applyProtection="1">
      <alignment horizontal="center" vertical="top"/>
      <protection locked="0"/>
    </xf>
    <xf numFmtId="0" fontId="3" fillId="0" borderId="22" xfId="3" applyFont="1" applyFill="1" applyBorder="1" applyAlignment="1" applyProtection="1">
      <alignment horizontal="left" vertical="center" wrapText="1"/>
      <protection locked="0"/>
    </xf>
    <xf numFmtId="164" fontId="7" fillId="0" borderId="22" xfId="3" applyNumberFormat="1" applyFont="1" applyFill="1" applyBorder="1" applyAlignment="1" applyProtection="1">
      <alignment horizontal="center" vertical="center" wrapText="1"/>
      <protection locked="0"/>
    </xf>
    <xf numFmtId="0" fontId="6" fillId="3" borderId="1" xfId="3" applyFont="1" applyFill="1" applyBorder="1" applyAlignment="1" applyProtection="1">
      <alignment vertical="center"/>
      <protection locked="0"/>
    </xf>
    <xf numFmtId="0" fontId="3" fillId="4" borderId="1" xfId="3" applyFont="1" applyFill="1" applyBorder="1" applyAlignment="1" applyProtection="1">
      <alignment horizontal="justify" vertical="center"/>
      <protection locked="0"/>
    </xf>
    <xf numFmtId="164" fontId="3" fillId="4" borderId="13" xfId="3" applyNumberFormat="1" applyFont="1" applyFill="1" applyBorder="1" applyAlignment="1" applyProtection="1">
      <alignment horizontal="right" vertical="center"/>
      <protection locked="0"/>
    </xf>
    <xf numFmtId="0" fontId="3" fillId="0" borderId="6" xfId="3" applyFont="1" applyBorder="1" applyAlignment="1" applyProtection="1">
      <alignment horizontal="center" vertical="top"/>
      <protection locked="0"/>
    </xf>
    <xf numFmtId="0" fontId="3" fillId="0" borderId="8" xfId="3" applyFont="1" applyBorder="1" applyAlignment="1" applyProtection="1">
      <alignment vertical="center"/>
      <protection locked="0"/>
    </xf>
    <xf numFmtId="164" fontId="3" fillId="0" borderId="1" xfId="3" applyNumberFormat="1" applyFont="1" applyBorder="1" applyAlignment="1" applyProtection="1">
      <alignment horizontal="right" vertical="center"/>
      <protection locked="0"/>
    </xf>
    <xf numFmtId="0" fontId="3" fillId="0" borderId="1" xfId="3" applyFont="1" applyBorder="1" applyAlignment="1" applyProtection="1">
      <alignment vertical="center"/>
      <protection locked="0"/>
    </xf>
    <xf numFmtId="0" fontId="3" fillId="0" borderId="5" xfId="3" applyFont="1" applyBorder="1" applyAlignment="1" applyProtection="1">
      <alignment vertical="center"/>
      <protection locked="0"/>
    </xf>
    <xf numFmtId="0" fontId="3" fillId="4" borderId="12" xfId="3" applyFont="1" applyFill="1" applyBorder="1" applyAlignment="1" applyProtection="1">
      <alignment horizontal="justify" vertical="center"/>
      <protection locked="0"/>
    </xf>
    <xf numFmtId="164" fontId="3" fillId="4" borderId="14" xfId="3" applyNumberFormat="1" applyFont="1" applyFill="1" applyBorder="1" applyAlignment="1" applyProtection="1">
      <alignment horizontal="right" vertical="center"/>
      <protection locked="0"/>
    </xf>
    <xf numFmtId="0" fontId="3" fillId="4" borderId="7" xfId="3" applyFont="1" applyFill="1" applyBorder="1" applyAlignment="1" applyProtection="1">
      <alignment horizontal="left" vertical="center" wrapText="1"/>
      <protection locked="0"/>
    </xf>
    <xf numFmtId="0" fontId="3" fillId="4" borderId="7" xfId="3" applyFont="1" applyFill="1" applyBorder="1" applyAlignment="1" applyProtection="1">
      <alignment horizontal="justify" vertical="center" wrapText="1"/>
      <protection locked="0"/>
    </xf>
    <xf numFmtId="0" fontId="3" fillId="0" borderId="15" xfId="3" applyFont="1" applyBorder="1" applyAlignment="1" applyProtection="1">
      <alignment vertical="center"/>
      <protection locked="0"/>
    </xf>
    <xf numFmtId="0" fontId="3" fillId="4" borderId="2" xfId="3" applyFont="1" applyFill="1" applyBorder="1" applyAlignment="1" applyProtection="1">
      <alignment vertical="center"/>
      <protection locked="0"/>
    </xf>
    <xf numFmtId="0" fontId="3" fillId="4" borderId="12" xfId="3" applyFont="1" applyFill="1" applyBorder="1" applyAlignment="1" applyProtection="1">
      <alignment vertical="center" wrapText="1"/>
      <protection locked="0"/>
    </xf>
    <xf numFmtId="0" fontId="3" fillId="4" borderId="10" xfId="3" applyFont="1" applyFill="1" applyBorder="1" applyAlignment="1" applyProtection="1">
      <alignment horizontal="left" vertical="center" wrapText="1"/>
      <protection locked="0"/>
    </xf>
    <xf numFmtId="0" fontId="3" fillId="4" borderId="12" xfId="3" applyFont="1" applyFill="1" applyBorder="1" applyAlignment="1" applyProtection="1">
      <alignment horizontal="left" vertical="center" wrapText="1"/>
      <protection locked="0"/>
    </xf>
    <xf numFmtId="0" fontId="3" fillId="0" borderId="0" xfId="3" applyFont="1" applyBorder="1" applyAlignment="1" applyProtection="1">
      <alignment horizontal="center" vertical="top"/>
      <protection locked="0"/>
    </xf>
    <xf numFmtId="0" fontId="3" fillId="0" borderId="0" xfId="3" applyFont="1" applyBorder="1" applyAlignment="1" applyProtection="1">
      <alignment vertical="center"/>
      <protection locked="0"/>
    </xf>
    <xf numFmtId="0" fontId="3" fillId="4" borderId="11" xfId="3" applyFont="1" applyFill="1" applyBorder="1" applyAlignment="1" applyProtection="1">
      <alignment horizontal="left" vertical="center" wrapText="1"/>
      <protection locked="0"/>
    </xf>
    <xf numFmtId="0" fontId="3" fillId="4" borderId="7" xfId="3" applyFont="1" applyFill="1" applyBorder="1" applyAlignment="1" applyProtection="1">
      <alignment horizontal="justify" vertical="center"/>
      <protection locked="0"/>
    </xf>
    <xf numFmtId="0" fontId="6" fillId="3" borderId="2" xfId="3" applyFont="1" applyFill="1" applyBorder="1" applyAlignment="1" applyProtection="1">
      <alignment vertical="center"/>
      <protection locked="0"/>
    </xf>
    <xf numFmtId="0" fontId="3" fillId="4" borderId="9" xfId="3" applyFont="1" applyFill="1" applyBorder="1" applyAlignment="1" applyProtection="1">
      <alignment vertical="center"/>
      <protection locked="0"/>
    </xf>
    <xf numFmtId="164" fontId="3" fillId="4" borderId="18" xfId="3" applyNumberFormat="1" applyFont="1" applyFill="1" applyBorder="1" applyAlignment="1" applyProtection="1">
      <alignment horizontal="right" vertical="center"/>
      <protection locked="0"/>
    </xf>
    <xf numFmtId="0" fontId="3" fillId="4" borderId="1" xfId="3" applyFont="1" applyFill="1" applyBorder="1" applyAlignment="1" applyProtection="1">
      <alignment vertical="center"/>
      <protection locked="0"/>
    </xf>
    <xf numFmtId="164" fontId="3" fillId="4" borderId="19" xfId="3" applyNumberFormat="1" applyFont="1" applyFill="1" applyBorder="1" applyAlignment="1" applyProtection="1">
      <alignment horizontal="right" vertical="center"/>
      <protection locked="0"/>
    </xf>
    <xf numFmtId="0" fontId="3" fillId="4" borderId="8" xfId="3" applyFont="1" applyFill="1" applyBorder="1" applyAlignment="1" applyProtection="1">
      <alignment vertical="center"/>
      <protection locked="0"/>
    </xf>
    <xf numFmtId="0" fontId="6" fillId="3" borderId="7" xfId="3" applyFont="1" applyFill="1" applyBorder="1" applyAlignment="1" applyProtection="1">
      <alignment vertical="center"/>
      <protection locked="0"/>
    </xf>
    <xf numFmtId="0" fontId="3" fillId="4" borderId="16" xfId="3" applyFont="1" applyFill="1" applyBorder="1" applyAlignment="1" applyProtection="1">
      <alignment vertical="center"/>
      <protection locked="0"/>
    </xf>
    <xf numFmtId="0" fontId="3" fillId="4" borderId="17" xfId="3" applyFont="1" applyFill="1" applyBorder="1" applyAlignment="1" applyProtection="1">
      <alignment vertical="center"/>
      <protection locked="0"/>
    </xf>
    <xf numFmtId="0" fontId="3" fillId="4" borderId="5" xfId="3" applyFont="1" applyFill="1" applyBorder="1" applyAlignment="1" applyProtection="1">
      <alignment vertical="center"/>
      <protection locked="0"/>
    </xf>
    <xf numFmtId="164" fontId="3" fillId="4" borderId="2" xfId="3" applyNumberFormat="1" applyFont="1" applyFill="1" applyBorder="1" applyAlignment="1" applyProtection="1">
      <alignment horizontal="right" vertical="center"/>
      <protection locked="0"/>
    </xf>
    <xf numFmtId="0" fontId="3" fillId="2" borderId="0" xfId="3" applyFont="1" applyFill="1" applyBorder="1" applyAlignment="1" applyProtection="1">
      <alignment vertical="center"/>
      <protection locked="0"/>
    </xf>
    <xf numFmtId="0" fontId="3" fillId="4" borderId="18" xfId="3" applyFont="1" applyFill="1" applyBorder="1" applyAlignment="1" applyProtection="1">
      <alignment horizontal="left" vertical="center" wrapText="1"/>
      <protection locked="0"/>
    </xf>
    <xf numFmtId="0" fontId="3" fillId="4" borderId="20" xfId="3" applyFont="1" applyFill="1" applyBorder="1" applyAlignment="1" applyProtection="1">
      <alignment horizontal="left" vertical="center" wrapText="1"/>
      <protection locked="0"/>
    </xf>
    <xf numFmtId="0" fontId="3" fillId="4" borderId="21" xfId="3" applyFont="1" applyFill="1" applyBorder="1" applyAlignment="1" applyProtection="1">
      <alignment horizontal="left" vertical="center" wrapText="1"/>
      <protection locked="0"/>
    </xf>
    <xf numFmtId="0" fontId="3" fillId="4" borderId="1" xfId="3" applyFont="1" applyFill="1" applyBorder="1" applyAlignment="1" applyProtection="1">
      <alignment horizontal="left" vertical="center" wrapText="1"/>
      <protection locked="0"/>
    </xf>
    <xf numFmtId="0" fontId="3" fillId="4" borderId="8" xfId="3" applyFont="1" applyFill="1" applyBorder="1" applyAlignment="1" applyProtection="1">
      <alignment horizontal="left" vertical="center" wrapText="1"/>
      <protection locked="0"/>
    </xf>
    <xf numFmtId="0" fontId="3" fillId="2" borderId="1" xfId="3" applyFont="1" applyFill="1" applyBorder="1" applyAlignment="1" applyProtection="1">
      <alignment vertical="center"/>
      <protection locked="0"/>
    </xf>
    <xf numFmtId="0" fontId="3" fillId="4" borderId="21" xfId="3" applyFont="1" applyFill="1" applyBorder="1" applyAlignment="1" applyProtection="1">
      <alignment vertical="center"/>
      <protection locked="0"/>
    </xf>
    <xf numFmtId="0" fontId="4" fillId="0" borderId="0" xfId="0" applyFont="1" applyBorder="1" applyAlignment="1" applyProtection="1">
      <alignment horizontal="justify" vertical="top" wrapText="1"/>
      <protection locked="0"/>
    </xf>
    <xf numFmtId="164" fontId="3" fillId="2" borderId="0" xfId="3" applyNumberFormat="1" applyFont="1" applyFill="1" applyBorder="1" applyAlignment="1" applyProtection="1">
      <alignment horizontal="right" vertical="center"/>
      <protection locked="0"/>
    </xf>
    <xf numFmtId="0" fontId="3" fillId="0" borderId="0" xfId="3" applyFont="1" applyAlignment="1" applyProtection="1">
      <alignment vertical="center"/>
      <protection locked="0"/>
    </xf>
    <xf numFmtId="0" fontId="3" fillId="5" borderId="7" xfId="3" applyFont="1" applyFill="1" applyBorder="1" applyAlignment="1" applyProtection="1">
      <alignment horizontal="left" vertical="center" wrapText="1"/>
      <protection locked="0"/>
    </xf>
    <xf numFmtId="164" fontId="3" fillId="5" borderId="25" xfId="3" applyNumberFormat="1" applyFont="1" applyFill="1" applyBorder="1" applyAlignment="1" applyProtection="1">
      <alignment horizontal="right" vertical="center"/>
    </xf>
    <xf numFmtId="0" fontId="4" fillId="4" borderId="23" xfId="0" applyFont="1" applyFill="1" applyBorder="1" applyAlignment="1" applyProtection="1">
      <alignment horizontal="left" vertical="center" wrapText="1"/>
      <protection locked="0"/>
    </xf>
    <xf numFmtId="164" fontId="4" fillId="4" borderId="24" xfId="3" applyNumberFormat="1" applyFont="1" applyFill="1" applyBorder="1" applyAlignment="1" applyProtection="1">
      <alignment horizontal="right" vertical="center"/>
    </xf>
    <xf numFmtId="0" fontId="4" fillId="0" borderId="5" xfId="0" applyFont="1" applyFill="1" applyBorder="1" applyAlignment="1" applyProtection="1">
      <alignment horizontal="left" vertical="center" wrapText="1"/>
      <protection locked="0"/>
    </xf>
    <xf numFmtId="164" fontId="3" fillId="0" borderId="6" xfId="3" applyNumberFormat="1" applyFont="1" applyFill="1" applyBorder="1" applyAlignment="1" applyProtection="1">
      <alignment horizontal="right" vertical="center"/>
    </xf>
    <xf numFmtId="0" fontId="3" fillId="0" borderId="0" xfId="3" applyFont="1" applyFill="1" applyAlignment="1" applyProtection="1">
      <alignment horizontal="right" vertical="center"/>
      <protection locked="0"/>
    </xf>
    <xf numFmtId="0" fontId="3" fillId="0" borderId="1" xfId="0" applyFont="1" applyFill="1" applyBorder="1" applyAlignment="1">
      <alignment vertical="center" wrapText="1"/>
    </xf>
    <xf numFmtId="164" fontId="3" fillId="0" borderId="26" xfId="3" applyNumberFormat="1" applyFont="1" applyBorder="1" applyAlignment="1" applyProtection="1">
      <alignment horizontal="right" vertical="center"/>
      <protection locked="0"/>
    </xf>
    <xf numFmtId="0" fontId="3" fillId="0" borderId="26" xfId="3" applyFont="1" applyBorder="1" applyAlignment="1" applyProtection="1">
      <alignment vertical="center"/>
      <protection locked="0"/>
    </xf>
    <xf numFmtId="164" fontId="6" fillId="6" borderId="2" xfId="3" applyNumberFormat="1" applyFont="1" applyFill="1" applyBorder="1" applyAlignment="1" applyProtection="1">
      <alignment horizontal="right" vertical="center"/>
    </xf>
    <xf numFmtId="0" fontId="6" fillId="6" borderId="2" xfId="3" applyFont="1" applyFill="1" applyBorder="1" applyAlignment="1" applyProtection="1">
      <alignment vertical="center"/>
      <protection locked="0"/>
    </xf>
    <xf numFmtId="0" fontId="3" fillId="0" borderId="26" xfId="3" applyFont="1" applyFill="1" applyBorder="1" applyAlignment="1" applyProtection="1">
      <alignment vertical="center"/>
      <protection locked="0"/>
    </xf>
    <xf numFmtId="0" fontId="3" fillId="0" borderId="1" xfId="3" applyFont="1" applyFill="1" applyBorder="1" applyAlignment="1" applyProtection="1">
      <alignment vertical="center"/>
      <protection locked="0"/>
    </xf>
    <xf numFmtId="164" fontId="3" fillId="0" borderId="1" xfId="3" applyNumberFormat="1" applyFont="1" applyFill="1" applyBorder="1" applyAlignment="1" applyProtection="1">
      <alignment horizontal="right" vertical="center"/>
      <protection locked="0"/>
    </xf>
    <xf numFmtId="164" fontId="3" fillId="0" borderId="1" xfId="3" applyNumberFormat="1" applyFont="1" applyBorder="1" applyAlignment="1" applyProtection="1">
      <alignment horizontal="center" vertical="center"/>
      <protection locked="0"/>
    </xf>
    <xf numFmtId="0" fontId="3" fillId="0" borderId="0" xfId="3" applyFont="1" applyAlignment="1" applyProtection="1">
      <alignment horizontal="center"/>
      <protection locked="0"/>
    </xf>
    <xf numFmtId="0" fontId="3" fillId="0" borderId="0" xfId="0" applyFont="1" applyAlignment="1" applyProtection="1">
      <alignment horizontal="center"/>
      <protection locked="0"/>
    </xf>
    <xf numFmtId="0" fontId="3" fillId="0" borderId="0" xfId="0" applyFont="1" applyAlignment="1" applyProtection="1">
      <alignment horizontal="left" vertical="top" wrapText="1"/>
      <protection locked="0"/>
    </xf>
    <xf numFmtId="0" fontId="4" fillId="0" borderId="0" xfId="0" applyFont="1" applyBorder="1" applyAlignment="1" applyProtection="1">
      <alignment horizontal="center" vertical="center" wrapText="1"/>
      <protection locked="0"/>
    </xf>
    <xf numFmtId="0" fontId="3" fillId="0" borderId="0" xfId="0" applyFont="1" applyAlignment="1" applyProtection="1">
      <alignment horizontal="center" vertical="center"/>
      <protection locked="0"/>
    </xf>
  </cellXfs>
  <cellStyles count="5">
    <cellStyle name="Navadno 2" xfId="1" xr:uid="{00000000-0005-0000-0000-000001000000}"/>
    <cellStyle name="Navadno 3" xfId="4" xr:uid="{998ED281-6099-4FB0-99FA-E5D014482A71}"/>
    <cellStyle name="Normal" xfId="0" builtinId="0"/>
    <cellStyle name="Normal 2" xfId="2" xr:uid="{00000000-0005-0000-0000-000003000000}"/>
    <cellStyle name="Normal 3" xfId="3" xr:uid="{66942D6C-AE46-4B17-BBD7-9E2E32AB2FC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2AB01-B651-4D5C-AA04-14ABA7731ADB}">
  <sheetPr>
    <pageSetUpPr fitToPage="1"/>
  </sheetPr>
  <dimension ref="A2:E221"/>
  <sheetViews>
    <sheetView tabSelected="1" view="pageBreakPreview" topLeftCell="B130" zoomScaleNormal="100" zoomScaleSheetLayoutView="100" workbookViewId="0">
      <selection activeCell="D150" sqref="D150"/>
    </sheetView>
  </sheetViews>
  <sheetFormatPr defaultColWidth="9.140625" defaultRowHeight="14.25" x14ac:dyDescent="0.25"/>
  <cols>
    <col min="1" max="1" width="12.85546875" style="6" hidden="1" customWidth="1"/>
    <col min="2" max="2" width="4.7109375" style="66" customWidth="1"/>
    <col min="3" max="3" width="1.7109375" style="3" customWidth="1"/>
    <col min="4" max="4" width="87.140625" style="59" customWidth="1"/>
    <col min="5" max="5" width="30.42578125" style="5" customWidth="1"/>
    <col min="6" max="16384" width="9.140625" style="6"/>
  </cols>
  <sheetData>
    <row r="2" spans="2:5" ht="16.5" x14ac:dyDescent="0.25">
      <c r="D2" s="4" t="s">
        <v>79</v>
      </c>
    </row>
    <row r="3" spans="2:5" ht="33" x14ac:dyDescent="0.25">
      <c r="D3" s="7" t="s">
        <v>80</v>
      </c>
    </row>
    <row r="4" spans="2:5" x14ac:dyDescent="0.25">
      <c r="D4" s="8"/>
    </row>
    <row r="5" spans="2:5" ht="18" customHeight="1" x14ac:dyDescent="0.25">
      <c r="D5" s="9" t="s">
        <v>89</v>
      </c>
    </row>
    <row r="6" spans="2:5" ht="16.5" customHeight="1" x14ac:dyDescent="0.25">
      <c r="D6" s="10" t="s">
        <v>57</v>
      </c>
    </row>
    <row r="7" spans="2:5" ht="18.75" customHeight="1" x14ac:dyDescent="0.25">
      <c r="D7" s="11" t="s">
        <v>56</v>
      </c>
    </row>
    <row r="8" spans="2:5" ht="18.75" customHeight="1" x14ac:dyDescent="0.25">
      <c r="D8" s="12"/>
    </row>
    <row r="9" spans="2:5" ht="27" customHeight="1" thickBot="1" x14ac:dyDescent="0.3">
      <c r="B9" s="13" t="s">
        <v>55</v>
      </c>
      <c r="C9" s="14"/>
      <c r="D9" s="15" t="s">
        <v>61</v>
      </c>
      <c r="E9" s="16" t="s">
        <v>90</v>
      </c>
    </row>
    <row r="10" spans="2:5" ht="27" customHeight="1" x14ac:dyDescent="0.25">
      <c r="D10" s="17" t="s">
        <v>0</v>
      </c>
      <c r="E10" s="2">
        <f>E11+E18+E25+E32+E39+E46+E53+E60+E67+E75+E82+E89+E96+E103</f>
        <v>0</v>
      </c>
    </row>
    <row r="11" spans="2:5" ht="27" customHeight="1" x14ac:dyDescent="0.25">
      <c r="B11" s="13">
        <v>1</v>
      </c>
      <c r="D11" s="18" t="s">
        <v>27</v>
      </c>
      <c r="E11" s="19"/>
    </row>
    <row r="12" spans="2:5" ht="27" customHeight="1" x14ac:dyDescent="0.25">
      <c r="B12" s="13"/>
      <c r="C12" s="20"/>
      <c r="D12" s="21" t="s">
        <v>95</v>
      </c>
      <c r="E12" s="22"/>
    </row>
    <row r="13" spans="2:5" ht="27" customHeight="1" x14ac:dyDescent="0.25">
      <c r="B13" s="13"/>
      <c r="C13" s="20"/>
      <c r="D13" s="23" t="s">
        <v>92</v>
      </c>
      <c r="E13" s="22"/>
    </row>
    <row r="14" spans="2:5" ht="27" customHeight="1" x14ac:dyDescent="0.25">
      <c r="B14" s="13"/>
      <c r="C14" s="20"/>
      <c r="D14" s="23" t="s">
        <v>96</v>
      </c>
      <c r="E14" s="22"/>
    </row>
    <row r="15" spans="2:5" ht="27" customHeight="1" x14ac:dyDescent="0.25">
      <c r="B15" s="13"/>
      <c r="C15" s="20"/>
      <c r="D15" s="24" t="s">
        <v>91</v>
      </c>
      <c r="E15" s="22"/>
    </row>
    <row r="16" spans="2:5" ht="27" customHeight="1" x14ac:dyDescent="0.25">
      <c r="B16" s="13"/>
      <c r="C16" s="20"/>
      <c r="D16" s="24" t="s">
        <v>58</v>
      </c>
      <c r="E16" s="22"/>
    </row>
    <row r="17" spans="2:5" ht="27" customHeight="1" thickBot="1" x14ac:dyDescent="0.3">
      <c r="B17" s="13"/>
      <c r="C17" s="34"/>
      <c r="D17" s="67" t="s">
        <v>99</v>
      </c>
      <c r="E17" s="75" t="s">
        <v>100</v>
      </c>
    </row>
    <row r="18" spans="2:5" ht="27" customHeight="1" x14ac:dyDescent="0.25">
      <c r="B18" s="13">
        <v>2</v>
      </c>
      <c r="D18" s="25" t="s">
        <v>26</v>
      </c>
      <c r="E18" s="26">
        <v>0</v>
      </c>
    </row>
    <row r="19" spans="2:5" ht="27" customHeight="1" x14ac:dyDescent="0.25">
      <c r="B19" s="13"/>
      <c r="D19" s="24" t="s">
        <v>95</v>
      </c>
      <c r="E19" s="22"/>
    </row>
    <row r="20" spans="2:5" ht="27" customHeight="1" x14ac:dyDescent="0.25">
      <c r="B20" s="13"/>
      <c r="D20" s="23" t="s">
        <v>92</v>
      </c>
      <c r="E20" s="22"/>
    </row>
    <row r="21" spans="2:5" ht="27" customHeight="1" x14ac:dyDescent="0.25">
      <c r="B21" s="13"/>
      <c r="D21" s="23" t="s">
        <v>96</v>
      </c>
      <c r="E21" s="22"/>
    </row>
    <row r="22" spans="2:5" ht="27" customHeight="1" x14ac:dyDescent="0.25">
      <c r="B22" s="13"/>
      <c r="D22" s="24" t="s">
        <v>91</v>
      </c>
      <c r="E22" s="22"/>
    </row>
    <row r="23" spans="2:5" ht="27" customHeight="1" x14ac:dyDescent="0.25">
      <c r="B23" s="13"/>
      <c r="D23" s="24" t="s">
        <v>72</v>
      </c>
      <c r="E23" s="22"/>
    </row>
    <row r="24" spans="2:5" ht="27" customHeight="1" thickBot="1" x14ac:dyDescent="0.3">
      <c r="B24" s="13"/>
      <c r="C24" s="34"/>
      <c r="D24" s="67" t="s">
        <v>99</v>
      </c>
      <c r="E24" s="75" t="s">
        <v>100</v>
      </c>
    </row>
    <row r="25" spans="2:5" ht="27" customHeight="1" x14ac:dyDescent="0.25">
      <c r="B25" s="13">
        <v>3</v>
      </c>
      <c r="D25" s="27" t="s">
        <v>81</v>
      </c>
      <c r="E25" s="26">
        <v>0</v>
      </c>
    </row>
    <row r="26" spans="2:5" ht="27" customHeight="1" x14ac:dyDescent="0.25">
      <c r="B26" s="13"/>
      <c r="C26" s="20"/>
      <c r="D26" s="21" t="s">
        <v>95</v>
      </c>
      <c r="E26" s="22"/>
    </row>
    <row r="27" spans="2:5" ht="27" customHeight="1" x14ac:dyDescent="0.25">
      <c r="B27" s="13"/>
      <c r="C27" s="20"/>
      <c r="D27" s="23" t="s">
        <v>92</v>
      </c>
      <c r="E27" s="22"/>
    </row>
    <row r="28" spans="2:5" ht="27" customHeight="1" x14ac:dyDescent="0.25">
      <c r="B28" s="13"/>
      <c r="C28" s="20"/>
      <c r="D28" s="23" t="s">
        <v>96</v>
      </c>
      <c r="E28" s="22"/>
    </row>
    <row r="29" spans="2:5" ht="27" customHeight="1" x14ac:dyDescent="0.25">
      <c r="B29" s="13"/>
      <c r="C29" s="20"/>
      <c r="D29" s="24" t="s">
        <v>91</v>
      </c>
      <c r="E29" s="22"/>
    </row>
    <row r="30" spans="2:5" ht="27" customHeight="1" x14ac:dyDescent="0.25">
      <c r="B30" s="13"/>
      <c r="C30" s="20"/>
      <c r="D30" s="23" t="s">
        <v>72</v>
      </c>
      <c r="E30" s="22"/>
    </row>
    <row r="31" spans="2:5" ht="27" customHeight="1" thickBot="1" x14ac:dyDescent="0.3">
      <c r="B31" s="13"/>
      <c r="C31" s="34"/>
      <c r="D31" s="67" t="s">
        <v>99</v>
      </c>
      <c r="E31" s="75" t="s">
        <v>100</v>
      </c>
    </row>
    <row r="32" spans="2:5" ht="27" customHeight="1" x14ac:dyDescent="0.25">
      <c r="B32" s="13">
        <v>4</v>
      </c>
      <c r="C32" s="20"/>
      <c r="D32" s="28" t="s">
        <v>82</v>
      </c>
      <c r="E32" s="26">
        <v>0</v>
      </c>
    </row>
    <row r="33" spans="2:5" ht="27" customHeight="1" x14ac:dyDescent="0.25">
      <c r="B33" s="13"/>
      <c r="C33" s="20"/>
      <c r="D33" s="29" t="s">
        <v>95</v>
      </c>
      <c r="E33" s="22"/>
    </row>
    <row r="34" spans="2:5" ht="27" customHeight="1" x14ac:dyDescent="0.25">
      <c r="B34" s="13"/>
      <c r="C34" s="20"/>
      <c r="D34" s="23" t="s">
        <v>92</v>
      </c>
      <c r="E34" s="22"/>
    </row>
    <row r="35" spans="2:5" ht="27" customHeight="1" x14ac:dyDescent="0.25">
      <c r="B35" s="13"/>
      <c r="C35" s="20"/>
      <c r="D35" s="23" t="s">
        <v>96</v>
      </c>
      <c r="E35" s="22"/>
    </row>
    <row r="36" spans="2:5" ht="27" customHeight="1" x14ac:dyDescent="0.25">
      <c r="B36" s="13"/>
      <c r="C36" s="20"/>
      <c r="D36" s="24" t="s">
        <v>91</v>
      </c>
      <c r="E36" s="22"/>
    </row>
    <row r="37" spans="2:5" ht="27" customHeight="1" x14ac:dyDescent="0.25">
      <c r="B37" s="13"/>
      <c r="C37" s="20"/>
      <c r="D37" s="24" t="s">
        <v>72</v>
      </c>
      <c r="E37" s="22"/>
    </row>
    <row r="38" spans="2:5" ht="27" customHeight="1" thickBot="1" x14ac:dyDescent="0.3">
      <c r="B38" s="13"/>
      <c r="C38" s="34"/>
      <c r="D38" s="67" t="s">
        <v>99</v>
      </c>
      <c r="E38" s="75" t="s">
        <v>100</v>
      </c>
    </row>
    <row r="39" spans="2:5" ht="27" customHeight="1" x14ac:dyDescent="0.25">
      <c r="B39" s="13">
        <v>5</v>
      </c>
      <c r="D39" s="30" t="s">
        <v>83</v>
      </c>
      <c r="E39" s="26">
        <v>0</v>
      </c>
    </row>
    <row r="40" spans="2:5" ht="27" customHeight="1" x14ac:dyDescent="0.25">
      <c r="B40" s="13"/>
      <c r="C40" s="20"/>
      <c r="D40" s="21" t="s">
        <v>95</v>
      </c>
      <c r="E40" s="22"/>
    </row>
    <row r="41" spans="2:5" ht="27" customHeight="1" x14ac:dyDescent="0.25">
      <c r="B41" s="13"/>
      <c r="C41" s="20"/>
      <c r="D41" s="23" t="s">
        <v>92</v>
      </c>
      <c r="E41" s="22"/>
    </row>
    <row r="42" spans="2:5" ht="27" customHeight="1" x14ac:dyDescent="0.25">
      <c r="B42" s="13"/>
      <c r="C42" s="20"/>
      <c r="D42" s="23" t="s">
        <v>96</v>
      </c>
      <c r="E42" s="22"/>
    </row>
    <row r="43" spans="2:5" ht="27" customHeight="1" x14ac:dyDescent="0.25">
      <c r="B43" s="13"/>
      <c r="C43" s="20"/>
      <c r="D43" s="24" t="s">
        <v>91</v>
      </c>
      <c r="E43" s="22"/>
    </row>
    <row r="44" spans="2:5" ht="27" customHeight="1" x14ac:dyDescent="0.25">
      <c r="B44" s="13"/>
      <c r="C44" s="20"/>
      <c r="D44" s="24" t="s">
        <v>72</v>
      </c>
      <c r="E44" s="22"/>
    </row>
    <row r="45" spans="2:5" ht="27" customHeight="1" thickBot="1" x14ac:dyDescent="0.3">
      <c r="B45" s="13"/>
      <c r="C45" s="34"/>
      <c r="D45" s="67" t="s">
        <v>99</v>
      </c>
      <c r="E45" s="75" t="s">
        <v>100</v>
      </c>
    </row>
    <row r="46" spans="2:5" ht="27" customHeight="1" x14ac:dyDescent="0.25">
      <c r="B46" s="13">
        <v>6</v>
      </c>
      <c r="D46" s="31" t="s">
        <v>84</v>
      </c>
      <c r="E46" s="26">
        <v>0</v>
      </c>
    </row>
    <row r="47" spans="2:5" ht="27" customHeight="1" x14ac:dyDescent="0.25">
      <c r="B47" s="13"/>
      <c r="C47" s="20"/>
      <c r="D47" s="23" t="s">
        <v>95</v>
      </c>
      <c r="E47" s="22"/>
    </row>
    <row r="48" spans="2:5" ht="27" customHeight="1" x14ac:dyDescent="0.25">
      <c r="B48" s="13"/>
      <c r="C48" s="20"/>
      <c r="D48" s="23" t="s">
        <v>92</v>
      </c>
      <c r="E48" s="22"/>
    </row>
    <row r="49" spans="2:5" ht="27" customHeight="1" x14ac:dyDescent="0.25">
      <c r="B49" s="13"/>
      <c r="C49" s="20"/>
      <c r="D49" s="23" t="s">
        <v>96</v>
      </c>
      <c r="E49" s="22"/>
    </row>
    <row r="50" spans="2:5" ht="27" customHeight="1" x14ac:dyDescent="0.25">
      <c r="B50" s="13"/>
      <c r="C50" s="20"/>
      <c r="D50" s="24" t="s">
        <v>91</v>
      </c>
      <c r="E50" s="22"/>
    </row>
    <row r="51" spans="2:5" ht="27" customHeight="1" x14ac:dyDescent="0.25">
      <c r="B51" s="13"/>
      <c r="C51" s="20"/>
      <c r="D51" s="23" t="s">
        <v>72</v>
      </c>
      <c r="E51" s="22"/>
    </row>
    <row r="52" spans="2:5" ht="27" customHeight="1" thickBot="1" x14ac:dyDescent="0.3">
      <c r="B52" s="13"/>
      <c r="C52" s="34"/>
      <c r="D52" s="67" t="s">
        <v>99</v>
      </c>
      <c r="E52" s="75" t="s">
        <v>100</v>
      </c>
    </row>
    <row r="53" spans="2:5" ht="27" customHeight="1" x14ac:dyDescent="0.25">
      <c r="B53" s="13">
        <v>7</v>
      </c>
      <c r="C53" s="20"/>
      <c r="D53" s="32" t="s">
        <v>1</v>
      </c>
      <c r="E53" s="26">
        <v>0</v>
      </c>
    </row>
    <row r="54" spans="2:5" ht="27" customHeight="1" x14ac:dyDescent="0.25">
      <c r="B54" s="13"/>
      <c r="C54" s="20"/>
      <c r="D54" s="23" t="s">
        <v>95</v>
      </c>
      <c r="E54" s="22"/>
    </row>
    <row r="55" spans="2:5" ht="27" customHeight="1" x14ac:dyDescent="0.25">
      <c r="B55" s="13"/>
      <c r="C55" s="20"/>
      <c r="D55" s="23" t="s">
        <v>92</v>
      </c>
      <c r="E55" s="22"/>
    </row>
    <row r="56" spans="2:5" ht="27" customHeight="1" x14ac:dyDescent="0.25">
      <c r="B56" s="13"/>
      <c r="C56" s="20"/>
      <c r="D56" s="23" t="s">
        <v>96</v>
      </c>
      <c r="E56" s="22"/>
    </row>
    <row r="57" spans="2:5" ht="27" customHeight="1" x14ac:dyDescent="0.25">
      <c r="B57" s="13"/>
      <c r="C57" s="20"/>
      <c r="D57" s="24" t="s">
        <v>91</v>
      </c>
      <c r="E57" s="22"/>
    </row>
    <row r="58" spans="2:5" ht="27" customHeight="1" x14ac:dyDescent="0.25">
      <c r="B58" s="13"/>
      <c r="C58" s="20"/>
      <c r="D58" s="23" t="s">
        <v>72</v>
      </c>
      <c r="E58" s="22"/>
    </row>
    <row r="59" spans="2:5" ht="27" customHeight="1" thickBot="1" x14ac:dyDescent="0.3">
      <c r="B59" s="13"/>
      <c r="C59" s="34"/>
      <c r="D59" s="67" t="s">
        <v>99</v>
      </c>
      <c r="E59" s="75" t="s">
        <v>100</v>
      </c>
    </row>
    <row r="60" spans="2:5" ht="27" customHeight="1" x14ac:dyDescent="0.25">
      <c r="B60" s="13">
        <v>8</v>
      </c>
      <c r="C60" s="20"/>
      <c r="D60" s="33" t="s">
        <v>22</v>
      </c>
      <c r="E60" s="26">
        <v>0</v>
      </c>
    </row>
    <row r="61" spans="2:5" ht="27" customHeight="1" x14ac:dyDescent="0.25">
      <c r="B61" s="13"/>
      <c r="C61" s="20"/>
      <c r="D61" s="24" t="s">
        <v>95</v>
      </c>
      <c r="E61" s="22"/>
    </row>
    <row r="62" spans="2:5" ht="27" customHeight="1" x14ac:dyDescent="0.25">
      <c r="B62" s="13"/>
      <c r="C62" s="20"/>
      <c r="D62" s="23" t="s">
        <v>92</v>
      </c>
      <c r="E62" s="22"/>
    </row>
    <row r="63" spans="2:5" ht="27" customHeight="1" x14ac:dyDescent="0.25">
      <c r="B63" s="13"/>
      <c r="C63" s="20"/>
      <c r="D63" s="23" t="s">
        <v>96</v>
      </c>
      <c r="E63" s="22"/>
    </row>
    <row r="64" spans="2:5" ht="27" customHeight="1" x14ac:dyDescent="0.25">
      <c r="B64" s="13"/>
      <c r="C64" s="20"/>
      <c r="D64" s="24" t="s">
        <v>91</v>
      </c>
      <c r="E64" s="22"/>
    </row>
    <row r="65" spans="2:5" ht="27" customHeight="1" x14ac:dyDescent="0.25">
      <c r="B65" s="13"/>
      <c r="C65" s="20"/>
      <c r="D65" s="24" t="s">
        <v>72</v>
      </c>
      <c r="E65" s="22"/>
    </row>
    <row r="66" spans="2:5" ht="27" customHeight="1" thickBot="1" x14ac:dyDescent="0.3">
      <c r="B66" s="13"/>
      <c r="C66" s="34"/>
      <c r="D66" s="67" t="s">
        <v>99</v>
      </c>
      <c r="E66" s="75" t="s">
        <v>100</v>
      </c>
    </row>
    <row r="67" spans="2:5" ht="27" customHeight="1" x14ac:dyDescent="0.25">
      <c r="B67" s="13">
        <v>9</v>
      </c>
      <c r="C67" s="34"/>
      <c r="D67" s="33" t="s">
        <v>2</v>
      </c>
      <c r="E67" s="26">
        <v>0</v>
      </c>
    </row>
    <row r="68" spans="2:5" ht="27" customHeight="1" x14ac:dyDescent="0.25">
      <c r="B68" s="13"/>
      <c r="C68" s="20"/>
      <c r="D68" s="24" t="s">
        <v>95</v>
      </c>
      <c r="E68" s="22"/>
    </row>
    <row r="69" spans="2:5" ht="27" customHeight="1" x14ac:dyDescent="0.25">
      <c r="B69" s="13"/>
      <c r="C69" s="20"/>
      <c r="D69" s="23" t="s">
        <v>92</v>
      </c>
      <c r="E69" s="22"/>
    </row>
    <row r="70" spans="2:5" ht="27" customHeight="1" x14ac:dyDescent="0.25">
      <c r="B70" s="13"/>
      <c r="C70" s="20"/>
      <c r="D70" s="23" t="s">
        <v>96</v>
      </c>
      <c r="E70" s="22"/>
    </row>
    <row r="71" spans="2:5" ht="27" customHeight="1" x14ac:dyDescent="0.25">
      <c r="B71" s="13"/>
      <c r="C71" s="20"/>
      <c r="D71" s="23" t="s">
        <v>92</v>
      </c>
      <c r="E71" s="22"/>
    </row>
    <row r="72" spans="2:5" ht="27" customHeight="1" x14ac:dyDescent="0.25">
      <c r="B72" s="13"/>
      <c r="C72" s="20"/>
      <c r="D72" s="24" t="s">
        <v>60</v>
      </c>
      <c r="E72" s="22"/>
    </row>
    <row r="73" spans="2:5" ht="27" customHeight="1" x14ac:dyDescent="0.25">
      <c r="B73" s="13"/>
      <c r="C73" s="20"/>
      <c r="D73" s="24" t="s">
        <v>54</v>
      </c>
      <c r="E73" s="68"/>
    </row>
    <row r="74" spans="2:5" ht="27" customHeight="1" thickBot="1" x14ac:dyDescent="0.3">
      <c r="B74" s="13"/>
      <c r="C74" s="34"/>
      <c r="D74" s="67" t="s">
        <v>99</v>
      </c>
      <c r="E74" s="75" t="s">
        <v>100</v>
      </c>
    </row>
    <row r="75" spans="2:5" ht="27" customHeight="1" x14ac:dyDescent="0.25">
      <c r="B75" s="13">
        <v>10</v>
      </c>
      <c r="C75" s="20"/>
      <c r="D75" s="33" t="s">
        <v>3</v>
      </c>
      <c r="E75" s="26">
        <v>0</v>
      </c>
    </row>
    <row r="76" spans="2:5" ht="27" customHeight="1" x14ac:dyDescent="0.25">
      <c r="B76" s="13"/>
      <c r="C76" s="20"/>
      <c r="D76" s="24" t="s">
        <v>95</v>
      </c>
      <c r="E76" s="22"/>
    </row>
    <row r="77" spans="2:5" ht="27" customHeight="1" x14ac:dyDescent="0.25">
      <c r="B77" s="13"/>
      <c r="C77" s="20"/>
      <c r="D77" s="23" t="s">
        <v>92</v>
      </c>
      <c r="E77" s="22"/>
    </row>
    <row r="78" spans="2:5" ht="27" customHeight="1" x14ac:dyDescent="0.25">
      <c r="B78" s="13"/>
      <c r="C78" s="20"/>
      <c r="D78" s="23" t="s">
        <v>96</v>
      </c>
      <c r="E78" s="22"/>
    </row>
    <row r="79" spans="2:5" ht="27" customHeight="1" x14ac:dyDescent="0.25">
      <c r="B79" s="13"/>
      <c r="C79" s="20"/>
      <c r="D79" s="23" t="s">
        <v>92</v>
      </c>
      <c r="E79" s="22"/>
    </row>
    <row r="80" spans="2:5" ht="27" customHeight="1" x14ac:dyDescent="0.25">
      <c r="B80" s="13"/>
      <c r="C80" s="20"/>
      <c r="D80" s="24" t="s">
        <v>60</v>
      </c>
      <c r="E80" s="22"/>
    </row>
    <row r="81" spans="2:5" ht="27" customHeight="1" thickBot="1" x14ac:dyDescent="0.3">
      <c r="B81" s="13"/>
      <c r="C81" s="34"/>
      <c r="D81" s="67" t="s">
        <v>99</v>
      </c>
      <c r="E81" s="75" t="s">
        <v>100</v>
      </c>
    </row>
    <row r="82" spans="2:5" ht="27" customHeight="1" x14ac:dyDescent="0.25">
      <c r="B82" s="13">
        <v>11</v>
      </c>
      <c r="D82" s="27" t="s">
        <v>85</v>
      </c>
      <c r="E82" s="26">
        <v>0</v>
      </c>
    </row>
    <row r="83" spans="2:5" ht="27" customHeight="1" x14ac:dyDescent="0.25">
      <c r="B83" s="13"/>
      <c r="C83" s="20"/>
      <c r="D83" s="29" t="s">
        <v>95</v>
      </c>
      <c r="E83" s="22"/>
    </row>
    <row r="84" spans="2:5" ht="27" customHeight="1" x14ac:dyDescent="0.25">
      <c r="B84" s="13"/>
      <c r="C84" s="20"/>
      <c r="D84" s="23" t="s">
        <v>92</v>
      </c>
      <c r="E84" s="22"/>
    </row>
    <row r="85" spans="2:5" ht="27" customHeight="1" x14ac:dyDescent="0.25">
      <c r="B85" s="13"/>
      <c r="C85" s="20"/>
      <c r="D85" s="23" t="s">
        <v>96</v>
      </c>
      <c r="E85" s="22"/>
    </row>
    <row r="86" spans="2:5" ht="27" customHeight="1" x14ac:dyDescent="0.25">
      <c r="B86" s="13"/>
      <c r="C86" s="20"/>
      <c r="D86" s="24" t="s">
        <v>91</v>
      </c>
      <c r="E86" s="22"/>
    </row>
    <row r="87" spans="2:5" ht="27" customHeight="1" x14ac:dyDescent="0.25">
      <c r="B87" s="13"/>
      <c r="C87" s="20"/>
      <c r="D87" s="24" t="s">
        <v>72</v>
      </c>
      <c r="E87" s="22"/>
    </row>
    <row r="88" spans="2:5" ht="27" customHeight="1" thickBot="1" x14ac:dyDescent="0.3">
      <c r="B88" s="13"/>
      <c r="C88" s="34"/>
      <c r="D88" s="67" t="s">
        <v>99</v>
      </c>
      <c r="E88" s="75" t="s">
        <v>100</v>
      </c>
    </row>
    <row r="89" spans="2:5" ht="27" customHeight="1" x14ac:dyDescent="0.25">
      <c r="B89" s="13">
        <v>12</v>
      </c>
      <c r="C89" s="20"/>
      <c r="D89" s="36" t="s">
        <v>28</v>
      </c>
      <c r="E89" s="26">
        <v>0</v>
      </c>
    </row>
    <row r="90" spans="2:5" ht="27" customHeight="1" x14ac:dyDescent="0.25">
      <c r="B90" s="13"/>
      <c r="C90" s="20"/>
      <c r="D90" s="29" t="s">
        <v>95</v>
      </c>
      <c r="E90" s="22"/>
    </row>
    <row r="91" spans="2:5" ht="27" customHeight="1" x14ac:dyDescent="0.25">
      <c r="B91" s="13"/>
      <c r="C91" s="20"/>
      <c r="D91" s="23" t="s">
        <v>92</v>
      </c>
      <c r="E91" s="22"/>
    </row>
    <row r="92" spans="2:5" ht="27" customHeight="1" x14ac:dyDescent="0.25">
      <c r="B92" s="13"/>
      <c r="C92" s="20"/>
      <c r="D92" s="23" t="s">
        <v>96</v>
      </c>
      <c r="E92" s="22"/>
    </row>
    <row r="93" spans="2:5" ht="27" customHeight="1" x14ac:dyDescent="0.25">
      <c r="B93" s="13"/>
      <c r="C93" s="20"/>
      <c r="D93" s="24" t="s">
        <v>91</v>
      </c>
      <c r="E93" s="22"/>
    </row>
    <row r="94" spans="2:5" ht="27" customHeight="1" x14ac:dyDescent="0.25">
      <c r="B94" s="13"/>
      <c r="C94" s="20"/>
      <c r="D94" s="35" t="s">
        <v>73</v>
      </c>
      <c r="E94" s="22"/>
    </row>
    <row r="95" spans="2:5" ht="27" customHeight="1" thickBot="1" x14ac:dyDescent="0.3">
      <c r="B95" s="13"/>
      <c r="C95" s="34"/>
      <c r="D95" s="67" t="s">
        <v>99</v>
      </c>
      <c r="E95" s="75" t="s">
        <v>100</v>
      </c>
    </row>
    <row r="96" spans="2:5" ht="27" customHeight="1" x14ac:dyDescent="0.25">
      <c r="B96" s="13">
        <v>13</v>
      </c>
      <c r="C96" s="20"/>
      <c r="D96" s="27" t="s">
        <v>4</v>
      </c>
      <c r="E96" s="26">
        <v>0</v>
      </c>
    </row>
    <row r="97" spans="2:5" ht="27" customHeight="1" x14ac:dyDescent="0.25">
      <c r="B97" s="13"/>
      <c r="D97" s="29" t="s">
        <v>95</v>
      </c>
      <c r="E97" s="22"/>
    </row>
    <row r="98" spans="2:5" ht="27" customHeight="1" x14ac:dyDescent="0.25">
      <c r="B98" s="13"/>
      <c r="C98" s="20"/>
      <c r="D98" s="23" t="s">
        <v>92</v>
      </c>
      <c r="E98" s="22"/>
    </row>
    <row r="99" spans="2:5" ht="27" customHeight="1" x14ac:dyDescent="0.25">
      <c r="B99" s="13"/>
      <c r="C99" s="20"/>
      <c r="D99" s="23" t="s">
        <v>96</v>
      </c>
      <c r="E99" s="22"/>
    </row>
    <row r="100" spans="2:5" ht="27" customHeight="1" x14ac:dyDescent="0.25">
      <c r="B100" s="13"/>
      <c r="C100" s="20"/>
      <c r="D100" s="24" t="s">
        <v>91</v>
      </c>
      <c r="E100" s="22"/>
    </row>
    <row r="101" spans="2:5" ht="27" customHeight="1" x14ac:dyDescent="0.25">
      <c r="B101" s="13"/>
      <c r="C101" s="20"/>
      <c r="D101" s="24" t="s">
        <v>72</v>
      </c>
      <c r="E101" s="22"/>
    </row>
    <row r="102" spans="2:5" ht="27" customHeight="1" thickBot="1" x14ac:dyDescent="0.3">
      <c r="B102" s="13"/>
      <c r="C102" s="34"/>
      <c r="D102" s="67" t="s">
        <v>99</v>
      </c>
      <c r="E102" s="75" t="s">
        <v>100</v>
      </c>
    </row>
    <row r="103" spans="2:5" ht="27" customHeight="1" x14ac:dyDescent="0.25">
      <c r="B103" s="13">
        <v>14</v>
      </c>
      <c r="D103" s="37" t="s">
        <v>9</v>
      </c>
      <c r="E103" s="26">
        <v>0</v>
      </c>
    </row>
    <row r="104" spans="2:5" ht="27" customHeight="1" x14ac:dyDescent="0.25">
      <c r="B104" s="13"/>
      <c r="D104" s="29" t="s">
        <v>95</v>
      </c>
      <c r="E104" s="22"/>
    </row>
    <row r="105" spans="2:5" ht="27" customHeight="1" x14ac:dyDescent="0.25">
      <c r="B105" s="13"/>
      <c r="C105" s="20"/>
      <c r="D105" s="23" t="s">
        <v>92</v>
      </c>
      <c r="E105" s="22"/>
    </row>
    <row r="106" spans="2:5" ht="27" customHeight="1" x14ac:dyDescent="0.25">
      <c r="B106" s="13"/>
      <c r="C106" s="20"/>
      <c r="D106" s="23" t="s">
        <v>96</v>
      </c>
      <c r="E106" s="22"/>
    </row>
    <row r="107" spans="2:5" ht="27" customHeight="1" x14ac:dyDescent="0.25">
      <c r="B107" s="13"/>
      <c r="C107" s="20"/>
      <c r="D107" s="24" t="s">
        <v>91</v>
      </c>
      <c r="E107" s="22"/>
    </row>
    <row r="108" spans="2:5" ht="27" customHeight="1" x14ac:dyDescent="0.25">
      <c r="B108" s="13"/>
      <c r="C108" s="20"/>
      <c r="D108" s="24" t="s">
        <v>72</v>
      </c>
      <c r="E108" s="22"/>
    </row>
    <row r="109" spans="2:5" ht="27" customHeight="1" thickBot="1" x14ac:dyDescent="0.3">
      <c r="B109" s="13"/>
      <c r="C109" s="34"/>
      <c r="D109" s="67" t="s">
        <v>99</v>
      </c>
      <c r="E109" s="75" t="s">
        <v>100</v>
      </c>
    </row>
    <row r="110" spans="2:5" ht="27" customHeight="1" x14ac:dyDescent="0.25">
      <c r="B110" s="13">
        <v>15</v>
      </c>
      <c r="D110" s="38" t="s">
        <v>5</v>
      </c>
      <c r="E110" s="1">
        <f>SUM(E111:E113)</f>
        <v>0</v>
      </c>
    </row>
    <row r="111" spans="2:5" ht="27" customHeight="1" x14ac:dyDescent="0.25">
      <c r="B111" s="13" t="s">
        <v>53</v>
      </c>
      <c r="D111" s="39" t="s">
        <v>25</v>
      </c>
      <c r="E111" s="40">
        <v>0</v>
      </c>
    </row>
    <row r="112" spans="2:5" ht="27" customHeight="1" x14ac:dyDescent="0.25">
      <c r="B112" s="13" t="s">
        <v>52</v>
      </c>
      <c r="D112" s="41" t="s">
        <v>10</v>
      </c>
      <c r="E112" s="42">
        <v>0</v>
      </c>
    </row>
    <row r="113" spans="2:5" ht="27" customHeight="1" x14ac:dyDescent="0.25">
      <c r="B113" s="13" t="s">
        <v>51</v>
      </c>
      <c r="D113" s="43" t="s">
        <v>13</v>
      </c>
      <c r="E113" s="19">
        <v>0</v>
      </c>
    </row>
    <row r="114" spans="2:5" ht="27" customHeight="1" x14ac:dyDescent="0.25">
      <c r="B114" s="13"/>
      <c r="C114" s="20"/>
      <c r="D114" s="21" t="s">
        <v>95</v>
      </c>
      <c r="E114" s="22"/>
    </row>
    <row r="115" spans="2:5" ht="27" customHeight="1" x14ac:dyDescent="0.25">
      <c r="B115" s="13"/>
      <c r="C115" s="20"/>
      <c r="D115" s="23" t="s">
        <v>92</v>
      </c>
      <c r="E115" s="22"/>
    </row>
    <row r="116" spans="2:5" ht="27" customHeight="1" x14ac:dyDescent="0.25">
      <c r="B116" s="13"/>
      <c r="C116" s="20"/>
      <c r="D116" s="73" t="s">
        <v>96</v>
      </c>
      <c r="E116" s="74"/>
    </row>
    <row r="117" spans="2:5" ht="27" customHeight="1" x14ac:dyDescent="0.25">
      <c r="B117" s="13"/>
      <c r="C117" s="20"/>
      <c r="D117" s="73" t="s">
        <v>93</v>
      </c>
      <c r="E117" s="74"/>
    </row>
    <row r="118" spans="2:5" ht="27" customHeight="1" x14ac:dyDescent="0.25">
      <c r="B118" s="13"/>
      <c r="C118" s="20"/>
      <c r="D118" s="72" t="s">
        <v>74</v>
      </c>
      <c r="E118" s="74"/>
    </row>
    <row r="119" spans="2:5" ht="27" customHeight="1" thickBot="1" x14ac:dyDescent="0.3">
      <c r="B119" s="13"/>
      <c r="C119" s="34"/>
      <c r="D119" s="67" t="s">
        <v>99</v>
      </c>
      <c r="E119" s="75" t="s">
        <v>100</v>
      </c>
    </row>
    <row r="120" spans="2:5" ht="27" customHeight="1" x14ac:dyDescent="0.25">
      <c r="B120" s="13">
        <v>16</v>
      </c>
      <c r="C120" s="20"/>
      <c r="D120" s="44" t="s">
        <v>6</v>
      </c>
      <c r="E120" s="1">
        <f>SUM(E121:E123)+E130</f>
        <v>0</v>
      </c>
    </row>
    <row r="121" spans="2:5" ht="27" customHeight="1" x14ac:dyDescent="0.25">
      <c r="B121" s="13" t="s">
        <v>50</v>
      </c>
      <c r="D121" s="45" t="s">
        <v>25</v>
      </c>
      <c r="E121" s="40">
        <v>0</v>
      </c>
    </row>
    <row r="122" spans="2:5" ht="27" customHeight="1" x14ac:dyDescent="0.25">
      <c r="B122" s="13" t="s">
        <v>49</v>
      </c>
      <c r="D122" s="46" t="s">
        <v>11</v>
      </c>
      <c r="E122" s="42">
        <v>0</v>
      </c>
    </row>
    <row r="123" spans="2:5" ht="27" customHeight="1" x14ac:dyDescent="0.25">
      <c r="B123" s="13" t="s">
        <v>48</v>
      </c>
      <c r="D123" s="47" t="s">
        <v>12</v>
      </c>
      <c r="E123" s="19">
        <v>0</v>
      </c>
    </row>
    <row r="124" spans="2:5" ht="27" customHeight="1" x14ac:dyDescent="0.25">
      <c r="B124" s="13"/>
      <c r="C124" s="20"/>
      <c r="D124" s="29" t="s">
        <v>95</v>
      </c>
      <c r="E124" s="22"/>
    </row>
    <row r="125" spans="2:5" ht="27" customHeight="1" x14ac:dyDescent="0.25">
      <c r="B125" s="13"/>
      <c r="C125" s="20"/>
      <c r="D125" s="23" t="s">
        <v>92</v>
      </c>
      <c r="E125" s="22"/>
    </row>
    <row r="126" spans="2:5" ht="27" customHeight="1" x14ac:dyDescent="0.25">
      <c r="B126" s="13"/>
      <c r="C126" s="20"/>
      <c r="D126" s="24" t="s">
        <v>97</v>
      </c>
      <c r="E126" s="22"/>
    </row>
    <row r="127" spans="2:5" ht="27" customHeight="1" x14ac:dyDescent="0.25">
      <c r="B127" s="13"/>
      <c r="C127" s="20"/>
      <c r="D127" s="23" t="s">
        <v>92</v>
      </c>
      <c r="E127" s="22"/>
    </row>
    <row r="128" spans="2:5" ht="27" customHeight="1" x14ac:dyDescent="0.25">
      <c r="B128" s="13"/>
      <c r="C128" s="20"/>
      <c r="D128" s="69" t="s">
        <v>60</v>
      </c>
      <c r="E128" s="22"/>
    </row>
    <row r="129" spans="2:5" ht="27" customHeight="1" thickBot="1" x14ac:dyDescent="0.3">
      <c r="B129" s="13"/>
      <c r="C129" s="34"/>
      <c r="D129" s="67" t="s">
        <v>99</v>
      </c>
      <c r="E129" s="75" t="s">
        <v>100</v>
      </c>
    </row>
    <row r="130" spans="2:5" ht="27" customHeight="1" x14ac:dyDescent="0.25">
      <c r="B130" s="13" t="s">
        <v>47</v>
      </c>
      <c r="C130" s="34"/>
      <c r="D130" s="32" t="s">
        <v>69</v>
      </c>
      <c r="E130" s="48">
        <v>0</v>
      </c>
    </row>
    <row r="131" spans="2:5" ht="27" customHeight="1" x14ac:dyDescent="0.25">
      <c r="B131" s="13"/>
      <c r="C131" s="20"/>
      <c r="D131" s="24" t="s">
        <v>94</v>
      </c>
      <c r="E131" s="22"/>
    </row>
    <row r="132" spans="2:5" ht="27" customHeight="1" x14ac:dyDescent="0.25">
      <c r="B132" s="13"/>
      <c r="C132" s="20"/>
      <c r="D132" s="23" t="s">
        <v>92</v>
      </c>
      <c r="E132" s="22"/>
    </row>
    <row r="133" spans="2:5" ht="27" customHeight="1" x14ac:dyDescent="0.25">
      <c r="B133" s="13"/>
      <c r="C133" s="20"/>
      <c r="D133" s="23" t="s">
        <v>96</v>
      </c>
      <c r="E133" s="22"/>
    </row>
    <row r="134" spans="2:5" ht="27" customHeight="1" x14ac:dyDescent="0.25">
      <c r="B134" s="13"/>
      <c r="C134" s="20"/>
      <c r="D134" s="23" t="s">
        <v>92</v>
      </c>
      <c r="E134" s="22"/>
    </row>
    <row r="135" spans="2:5" ht="27" customHeight="1" x14ac:dyDescent="0.25">
      <c r="B135" s="13"/>
      <c r="C135" s="20"/>
      <c r="D135" s="49" t="s">
        <v>75</v>
      </c>
      <c r="E135" s="22"/>
    </row>
    <row r="136" spans="2:5" ht="27" customHeight="1" thickBot="1" x14ac:dyDescent="0.3">
      <c r="B136" s="13"/>
      <c r="C136" s="34"/>
      <c r="D136" s="67" t="s">
        <v>99</v>
      </c>
      <c r="E136" s="75" t="s">
        <v>100</v>
      </c>
    </row>
    <row r="137" spans="2:5" ht="27" customHeight="1" x14ac:dyDescent="0.25">
      <c r="B137" s="13">
        <v>17</v>
      </c>
      <c r="D137" s="38" t="s">
        <v>29</v>
      </c>
      <c r="E137" s="1">
        <f>SUM(E138:E142)+SUM(E149:E150)</f>
        <v>0</v>
      </c>
    </row>
    <row r="138" spans="2:5" ht="27" customHeight="1" x14ac:dyDescent="0.25">
      <c r="B138" s="13" t="s">
        <v>46</v>
      </c>
      <c r="D138" s="50" t="s">
        <v>17</v>
      </c>
      <c r="E138" s="40">
        <v>0</v>
      </c>
    </row>
    <row r="139" spans="2:5" ht="27" customHeight="1" x14ac:dyDescent="0.25">
      <c r="B139" s="13" t="s">
        <v>45</v>
      </c>
      <c r="D139" s="51" t="s">
        <v>19</v>
      </c>
      <c r="E139" s="19">
        <v>0</v>
      </c>
    </row>
    <row r="140" spans="2:5" ht="27" customHeight="1" x14ac:dyDescent="0.25">
      <c r="B140" s="13" t="s">
        <v>44</v>
      </c>
      <c r="D140" s="52" t="s">
        <v>20</v>
      </c>
      <c r="E140" s="42">
        <v>0</v>
      </c>
    </row>
    <row r="141" spans="2:5" ht="27" customHeight="1" x14ac:dyDescent="0.25">
      <c r="B141" s="13" t="s">
        <v>43</v>
      </c>
      <c r="D141" s="52" t="s">
        <v>21</v>
      </c>
      <c r="E141" s="19">
        <v>0</v>
      </c>
    </row>
    <row r="142" spans="2:5" ht="27" customHeight="1" x14ac:dyDescent="0.25">
      <c r="B142" s="13" t="s">
        <v>42</v>
      </c>
      <c r="D142" s="53" t="s">
        <v>18</v>
      </c>
      <c r="E142" s="19">
        <v>0</v>
      </c>
    </row>
    <row r="143" spans="2:5" ht="27" customHeight="1" x14ac:dyDescent="0.25">
      <c r="B143" s="13"/>
      <c r="D143" s="21" t="s">
        <v>95</v>
      </c>
      <c r="E143" s="22"/>
    </row>
    <row r="144" spans="2:5" ht="27" customHeight="1" x14ac:dyDescent="0.25">
      <c r="B144" s="13"/>
      <c r="D144" s="23" t="s">
        <v>92</v>
      </c>
      <c r="E144" s="22"/>
    </row>
    <row r="145" spans="2:5" ht="27" customHeight="1" x14ac:dyDescent="0.25">
      <c r="B145" s="13"/>
      <c r="C145" s="20"/>
      <c r="D145" s="23" t="s">
        <v>96</v>
      </c>
      <c r="E145" s="22"/>
    </row>
    <row r="146" spans="2:5" ht="27" customHeight="1" x14ac:dyDescent="0.25">
      <c r="B146" s="13"/>
      <c r="C146" s="20"/>
      <c r="D146" s="24" t="s">
        <v>91</v>
      </c>
      <c r="E146" s="22"/>
    </row>
    <row r="147" spans="2:5" ht="27" customHeight="1" x14ac:dyDescent="0.25">
      <c r="B147" s="13"/>
      <c r="C147" s="20"/>
      <c r="D147" s="23" t="s">
        <v>76</v>
      </c>
      <c r="E147" s="22"/>
    </row>
    <row r="148" spans="2:5" ht="27" customHeight="1" thickBot="1" x14ac:dyDescent="0.3">
      <c r="B148" s="13"/>
      <c r="C148" s="34"/>
      <c r="D148" s="67" t="s">
        <v>99</v>
      </c>
      <c r="E148" s="75" t="s">
        <v>100</v>
      </c>
    </row>
    <row r="149" spans="2:5" ht="27" customHeight="1" x14ac:dyDescent="0.25">
      <c r="B149" s="13" t="s">
        <v>41</v>
      </c>
      <c r="D149" s="32" t="s">
        <v>30</v>
      </c>
      <c r="E149" s="26">
        <v>0</v>
      </c>
    </row>
    <row r="150" spans="2:5" ht="27" customHeight="1" x14ac:dyDescent="0.25">
      <c r="B150" s="13" t="s">
        <v>40</v>
      </c>
      <c r="D150" s="54" t="s">
        <v>14</v>
      </c>
      <c r="E150" s="19">
        <v>0</v>
      </c>
    </row>
    <row r="151" spans="2:5" ht="27" customHeight="1" x14ac:dyDescent="0.25">
      <c r="B151" s="13"/>
      <c r="D151" s="21" t="s">
        <v>95</v>
      </c>
      <c r="E151" s="22"/>
    </row>
    <row r="152" spans="2:5" ht="27" customHeight="1" x14ac:dyDescent="0.25">
      <c r="B152" s="13"/>
      <c r="D152" s="23" t="s">
        <v>92</v>
      </c>
      <c r="E152" s="22"/>
    </row>
    <row r="153" spans="2:5" ht="27" customHeight="1" x14ac:dyDescent="0.25">
      <c r="B153" s="13"/>
      <c r="C153" s="20"/>
      <c r="D153" s="23" t="s">
        <v>96</v>
      </c>
      <c r="E153" s="22"/>
    </row>
    <row r="154" spans="2:5" ht="27" customHeight="1" x14ac:dyDescent="0.25">
      <c r="B154" s="13"/>
      <c r="C154" s="20"/>
      <c r="D154" s="23" t="s">
        <v>92</v>
      </c>
      <c r="E154" s="22"/>
    </row>
    <row r="155" spans="2:5" ht="27" customHeight="1" x14ac:dyDescent="0.25">
      <c r="B155" s="13"/>
      <c r="C155" s="20"/>
      <c r="D155" s="55" t="s">
        <v>77</v>
      </c>
      <c r="E155" s="22"/>
    </row>
    <row r="156" spans="2:5" ht="27" customHeight="1" thickBot="1" x14ac:dyDescent="0.3">
      <c r="B156" s="13"/>
      <c r="C156" s="34"/>
      <c r="D156" s="67" t="s">
        <v>99</v>
      </c>
      <c r="E156" s="75" t="s">
        <v>100</v>
      </c>
    </row>
    <row r="157" spans="2:5" ht="27" customHeight="1" thickBot="1" x14ac:dyDescent="0.3">
      <c r="B157" s="13">
        <v>18</v>
      </c>
      <c r="D157" s="71" t="s">
        <v>7</v>
      </c>
      <c r="E157" s="70">
        <f>SUM(E158:E165)</f>
        <v>0</v>
      </c>
    </row>
    <row r="158" spans="2:5" ht="27" customHeight="1" x14ac:dyDescent="0.25">
      <c r="B158" s="13" t="s">
        <v>39</v>
      </c>
      <c r="D158" s="41" t="s">
        <v>23</v>
      </c>
      <c r="E158" s="26">
        <v>0</v>
      </c>
    </row>
    <row r="159" spans="2:5" ht="27" customHeight="1" x14ac:dyDescent="0.25">
      <c r="B159" s="13" t="s">
        <v>38</v>
      </c>
      <c r="D159" s="56" t="s">
        <v>24</v>
      </c>
      <c r="E159" s="19">
        <v>0</v>
      </c>
    </row>
    <row r="160" spans="2:5" ht="27" customHeight="1" x14ac:dyDescent="0.25">
      <c r="B160" s="13" t="s">
        <v>37</v>
      </c>
      <c r="D160" s="53" t="s">
        <v>31</v>
      </c>
      <c r="E160" s="42">
        <v>0</v>
      </c>
    </row>
    <row r="161" spans="2:5" ht="27" customHeight="1" x14ac:dyDescent="0.25">
      <c r="B161" s="13" t="s">
        <v>36</v>
      </c>
      <c r="D161" s="54" t="s">
        <v>15</v>
      </c>
      <c r="E161" s="19">
        <v>0</v>
      </c>
    </row>
    <row r="162" spans="2:5" ht="27" customHeight="1" x14ac:dyDescent="0.25">
      <c r="B162" s="13" t="s">
        <v>35</v>
      </c>
      <c r="D162" s="54" t="s">
        <v>86</v>
      </c>
      <c r="E162" s="19">
        <v>0</v>
      </c>
    </row>
    <row r="163" spans="2:5" ht="27" customHeight="1" x14ac:dyDescent="0.25">
      <c r="B163" s="13" t="s">
        <v>34</v>
      </c>
      <c r="D163" s="54" t="s">
        <v>16</v>
      </c>
      <c r="E163" s="19">
        <v>0</v>
      </c>
    </row>
    <row r="164" spans="2:5" ht="27" customHeight="1" x14ac:dyDescent="0.25">
      <c r="B164" s="13" t="s">
        <v>33</v>
      </c>
      <c r="D164" s="56" t="s">
        <v>8</v>
      </c>
      <c r="E164" s="19">
        <v>0</v>
      </c>
    </row>
    <row r="165" spans="2:5" ht="27" customHeight="1" x14ac:dyDescent="0.25">
      <c r="B165" s="13" t="s">
        <v>59</v>
      </c>
      <c r="D165" s="56" t="s">
        <v>32</v>
      </c>
      <c r="E165" s="19">
        <v>0</v>
      </c>
    </row>
    <row r="166" spans="2:5" ht="27" customHeight="1" x14ac:dyDescent="0.25">
      <c r="B166" s="13"/>
      <c r="D166" s="23" t="s">
        <v>95</v>
      </c>
      <c r="E166" s="22"/>
    </row>
    <row r="167" spans="2:5" ht="27" customHeight="1" x14ac:dyDescent="0.25">
      <c r="B167" s="13"/>
      <c r="D167" s="23" t="s">
        <v>92</v>
      </c>
      <c r="E167" s="22"/>
    </row>
    <row r="168" spans="2:5" ht="27" customHeight="1" x14ac:dyDescent="0.25">
      <c r="B168" s="13"/>
      <c r="C168" s="34"/>
      <c r="D168" s="23" t="s">
        <v>98</v>
      </c>
      <c r="E168" s="22"/>
    </row>
    <row r="169" spans="2:5" ht="27" customHeight="1" x14ac:dyDescent="0.25">
      <c r="B169" s="13"/>
      <c r="C169" s="34"/>
      <c r="D169" s="23" t="s">
        <v>93</v>
      </c>
      <c r="E169" s="22"/>
    </row>
    <row r="170" spans="2:5" ht="27" customHeight="1" x14ac:dyDescent="0.25">
      <c r="B170" s="13"/>
      <c r="C170" s="34"/>
      <c r="D170" s="23" t="s">
        <v>74</v>
      </c>
      <c r="E170" s="22"/>
    </row>
    <row r="171" spans="2:5" ht="27" customHeight="1" thickBot="1" x14ac:dyDescent="0.3">
      <c r="B171" s="13"/>
      <c r="C171" s="34"/>
      <c r="D171" s="67" t="s">
        <v>99</v>
      </c>
      <c r="E171" s="75" t="s">
        <v>100</v>
      </c>
    </row>
    <row r="172" spans="2:5" ht="27" customHeight="1" thickBot="1" x14ac:dyDescent="0.3">
      <c r="B172" s="13">
        <v>19</v>
      </c>
      <c r="C172" s="20"/>
      <c r="D172" s="38" t="s">
        <v>78</v>
      </c>
      <c r="E172" s="1">
        <f>E157+E137+E120+E110+E10</f>
        <v>0</v>
      </c>
    </row>
    <row r="173" spans="2:5" ht="27" customHeight="1" thickBot="1" x14ac:dyDescent="0.3">
      <c r="B173" s="13"/>
      <c r="C173" s="34"/>
      <c r="D173" s="60" t="s">
        <v>70</v>
      </c>
      <c r="E173" s="61">
        <f>E172*15%</f>
        <v>0</v>
      </c>
    </row>
    <row r="174" spans="2:5" ht="27" customHeight="1" thickBot="1" x14ac:dyDescent="0.3">
      <c r="B174" s="13"/>
      <c r="C174" s="34"/>
      <c r="D174" s="62" t="s">
        <v>71</v>
      </c>
      <c r="E174" s="63">
        <f>SUM(E172:E173)</f>
        <v>0</v>
      </c>
    </row>
    <row r="175" spans="2:5" ht="27" customHeight="1" thickBot="1" x14ac:dyDescent="0.3">
      <c r="B175" s="13"/>
      <c r="C175" s="34"/>
      <c r="D175" s="64" t="s">
        <v>62</v>
      </c>
      <c r="E175" s="65">
        <f>E174*22%</f>
        <v>0</v>
      </c>
    </row>
    <row r="176" spans="2:5" ht="27" customHeight="1" thickBot="1" x14ac:dyDescent="0.3">
      <c r="B176" s="13"/>
      <c r="C176" s="34"/>
      <c r="D176" s="62" t="s">
        <v>63</v>
      </c>
      <c r="E176" s="63">
        <f>SUM(E174:E175)</f>
        <v>0</v>
      </c>
    </row>
    <row r="177" spans="2:5" ht="27" customHeight="1" x14ac:dyDescent="0.25">
      <c r="B177" s="13"/>
      <c r="C177" s="34"/>
      <c r="D177" s="57" t="s">
        <v>87</v>
      </c>
      <c r="E177" s="58"/>
    </row>
    <row r="178" spans="2:5" x14ac:dyDescent="0.25">
      <c r="B178" s="78" t="s">
        <v>88</v>
      </c>
      <c r="C178" s="78"/>
      <c r="D178" s="78"/>
      <c r="E178" s="78"/>
    </row>
    <row r="179" spans="2:5" x14ac:dyDescent="0.25">
      <c r="B179" s="78"/>
      <c r="C179" s="78"/>
      <c r="D179" s="78"/>
      <c r="E179" s="78"/>
    </row>
    <row r="180" spans="2:5" x14ac:dyDescent="0.25">
      <c r="B180" s="78"/>
      <c r="C180" s="78"/>
      <c r="D180" s="78"/>
      <c r="E180" s="78"/>
    </row>
    <row r="181" spans="2:5" x14ac:dyDescent="0.25">
      <c r="B181" s="78"/>
      <c r="C181" s="78"/>
      <c r="D181" s="78"/>
      <c r="E181" s="78"/>
    </row>
    <row r="182" spans="2:5" x14ac:dyDescent="0.25">
      <c r="B182" s="78"/>
      <c r="C182" s="78"/>
      <c r="D182" s="78"/>
      <c r="E182" s="78"/>
    </row>
    <row r="183" spans="2:5" x14ac:dyDescent="0.25">
      <c r="B183" s="78"/>
      <c r="C183" s="78"/>
      <c r="D183" s="78"/>
      <c r="E183" s="78"/>
    </row>
    <row r="184" spans="2:5" x14ac:dyDescent="0.25">
      <c r="B184" s="78"/>
      <c r="C184" s="78"/>
      <c r="D184" s="78"/>
      <c r="E184" s="78"/>
    </row>
    <row r="185" spans="2:5" x14ac:dyDescent="0.25">
      <c r="B185" s="78"/>
      <c r="C185" s="78"/>
      <c r="D185" s="78"/>
      <c r="E185" s="78"/>
    </row>
    <row r="186" spans="2:5" x14ac:dyDescent="0.25">
      <c r="B186" s="78"/>
      <c r="C186" s="78"/>
      <c r="D186" s="78"/>
      <c r="E186" s="78"/>
    </row>
    <row r="187" spans="2:5" x14ac:dyDescent="0.25">
      <c r="B187" s="78"/>
      <c r="C187" s="78"/>
      <c r="D187" s="78"/>
      <c r="E187" s="78"/>
    </row>
    <row r="188" spans="2:5" x14ac:dyDescent="0.25">
      <c r="B188" s="78"/>
      <c r="C188" s="78"/>
      <c r="D188" s="78"/>
      <c r="E188" s="78"/>
    </row>
    <row r="189" spans="2:5" x14ac:dyDescent="0.25">
      <c r="B189" s="78"/>
      <c r="C189" s="78"/>
      <c r="D189" s="78"/>
      <c r="E189" s="78"/>
    </row>
    <row r="190" spans="2:5" x14ac:dyDescent="0.25">
      <c r="B190" s="78"/>
      <c r="C190" s="78"/>
      <c r="D190" s="78"/>
      <c r="E190" s="78"/>
    </row>
    <row r="191" spans="2:5" x14ac:dyDescent="0.25">
      <c r="B191" s="78"/>
      <c r="C191" s="78"/>
      <c r="D191" s="78"/>
      <c r="E191" s="78"/>
    </row>
    <row r="192" spans="2:5" x14ac:dyDescent="0.25">
      <c r="B192" s="78"/>
      <c r="C192" s="78"/>
      <c r="D192" s="78"/>
      <c r="E192" s="78"/>
    </row>
    <row r="193" spans="2:5" x14ac:dyDescent="0.25">
      <c r="B193" s="78"/>
      <c r="C193" s="78"/>
      <c r="D193" s="78"/>
      <c r="E193" s="78"/>
    </row>
    <row r="194" spans="2:5" x14ac:dyDescent="0.25">
      <c r="B194" s="78"/>
      <c r="C194" s="78"/>
      <c r="D194" s="78"/>
      <c r="E194" s="78"/>
    </row>
    <row r="195" spans="2:5" x14ac:dyDescent="0.25">
      <c r="B195" s="78"/>
      <c r="C195" s="78"/>
      <c r="D195" s="78"/>
      <c r="E195" s="78"/>
    </row>
    <row r="196" spans="2:5" x14ac:dyDescent="0.25">
      <c r="B196" s="78"/>
      <c r="C196" s="78"/>
      <c r="D196" s="78"/>
      <c r="E196" s="78"/>
    </row>
    <row r="197" spans="2:5" x14ac:dyDescent="0.25">
      <c r="B197" s="78"/>
      <c r="C197" s="78"/>
      <c r="D197" s="78"/>
      <c r="E197" s="78"/>
    </row>
    <row r="198" spans="2:5" x14ac:dyDescent="0.25">
      <c r="B198" s="78"/>
      <c r="C198" s="78"/>
      <c r="D198" s="78"/>
      <c r="E198" s="78"/>
    </row>
    <row r="199" spans="2:5" x14ac:dyDescent="0.25">
      <c r="B199" s="78"/>
      <c r="C199" s="78"/>
      <c r="D199" s="78"/>
      <c r="E199" s="78"/>
    </row>
    <row r="200" spans="2:5" x14ac:dyDescent="0.25">
      <c r="B200" s="78"/>
      <c r="C200" s="78"/>
      <c r="D200" s="78"/>
      <c r="E200" s="78"/>
    </row>
    <row r="201" spans="2:5" x14ac:dyDescent="0.25">
      <c r="B201" s="78"/>
      <c r="C201" s="78"/>
      <c r="D201" s="78"/>
      <c r="E201" s="78"/>
    </row>
    <row r="202" spans="2:5" x14ac:dyDescent="0.25">
      <c r="B202" s="78"/>
      <c r="C202" s="78"/>
      <c r="D202" s="78"/>
      <c r="E202" s="78"/>
    </row>
    <row r="203" spans="2:5" x14ac:dyDescent="0.25">
      <c r="B203" s="78"/>
      <c r="C203" s="78"/>
      <c r="D203" s="78"/>
      <c r="E203" s="78"/>
    </row>
    <row r="204" spans="2:5" x14ac:dyDescent="0.25">
      <c r="B204" s="78"/>
      <c r="C204" s="78"/>
      <c r="D204" s="78"/>
      <c r="E204" s="78"/>
    </row>
    <row r="205" spans="2:5" x14ac:dyDescent="0.25">
      <c r="B205" s="78"/>
      <c r="C205" s="78"/>
      <c r="D205" s="78"/>
      <c r="E205" s="78"/>
    </row>
    <row r="206" spans="2:5" x14ac:dyDescent="0.25">
      <c r="B206" s="78"/>
      <c r="C206" s="78"/>
      <c r="D206" s="78"/>
      <c r="E206" s="78"/>
    </row>
    <row r="207" spans="2:5" x14ac:dyDescent="0.25">
      <c r="B207" s="78"/>
      <c r="C207" s="78"/>
      <c r="D207" s="78"/>
      <c r="E207" s="78"/>
    </row>
    <row r="208" spans="2:5" ht="18.75" customHeight="1" x14ac:dyDescent="0.25">
      <c r="B208" s="78"/>
      <c r="C208" s="78"/>
      <c r="D208" s="78"/>
      <c r="E208" s="78"/>
    </row>
    <row r="209" spans="2:5" hidden="1" x14ac:dyDescent="0.25">
      <c r="B209" s="78"/>
      <c r="C209" s="78"/>
      <c r="D209" s="78"/>
      <c r="E209" s="78"/>
    </row>
    <row r="210" spans="2:5" hidden="1" x14ac:dyDescent="0.25">
      <c r="B210" s="78"/>
      <c r="C210" s="78"/>
      <c r="D210" s="78"/>
      <c r="E210" s="78"/>
    </row>
    <row r="211" spans="2:5" hidden="1" x14ac:dyDescent="0.25">
      <c r="B211" s="78"/>
      <c r="C211" s="78"/>
      <c r="D211" s="78"/>
      <c r="E211" s="78"/>
    </row>
    <row r="212" spans="2:5" hidden="1" x14ac:dyDescent="0.25">
      <c r="B212" s="78"/>
      <c r="C212" s="78"/>
      <c r="D212" s="78"/>
      <c r="E212" s="78"/>
    </row>
    <row r="213" spans="2:5" hidden="1" x14ac:dyDescent="0.25">
      <c r="B213" s="78"/>
      <c r="C213" s="78"/>
      <c r="D213" s="78"/>
      <c r="E213" s="78"/>
    </row>
    <row r="214" spans="2:5" hidden="1" x14ac:dyDescent="0.25">
      <c r="B214" s="78"/>
      <c r="C214" s="78"/>
      <c r="D214" s="78"/>
      <c r="E214" s="78"/>
    </row>
    <row r="215" spans="2:5" hidden="1" x14ac:dyDescent="0.25">
      <c r="B215" s="78"/>
      <c r="C215" s="78"/>
      <c r="D215" s="78"/>
      <c r="E215" s="78"/>
    </row>
    <row r="216" spans="2:5" ht="20.25" customHeight="1" x14ac:dyDescent="0.25">
      <c r="B216" s="13"/>
      <c r="C216" s="34"/>
      <c r="D216" s="79" t="s">
        <v>64</v>
      </c>
      <c r="E216" s="80"/>
    </row>
    <row r="217" spans="2:5" ht="20.25" customHeight="1" x14ac:dyDescent="0.25">
      <c r="B217" s="13"/>
      <c r="C217" s="34"/>
      <c r="D217" s="76" t="s">
        <v>67</v>
      </c>
      <c r="E217" s="77"/>
    </row>
    <row r="218" spans="2:5" ht="20.25" customHeight="1" x14ac:dyDescent="0.25">
      <c r="B218" s="13"/>
      <c r="C218" s="34"/>
      <c r="D218" s="76" t="s">
        <v>65</v>
      </c>
      <c r="E218" s="77"/>
    </row>
    <row r="219" spans="2:5" ht="20.25" customHeight="1" x14ac:dyDescent="0.25">
      <c r="B219" s="13"/>
      <c r="C219" s="34"/>
      <c r="D219" s="76" t="s">
        <v>68</v>
      </c>
      <c r="E219" s="77"/>
    </row>
    <row r="220" spans="2:5" ht="20.25" customHeight="1" x14ac:dyDescent="0.25">
      <c r="B220" s="13"/>
      <c r="C220" s="34"/>
      <c r="D220" s="76" t="s">
        <v>66</v>
      </c>
      <c r="E220" s="77"/>
    </row>
    <row r="221" spans="2:5" ht="20.25" customHeight="1" x14ac:dyDescent="0.25">
      <c r="B221" s="13"/>
      <c r="C221" s="34"/>
      <c r="D221" s="6"/>
      <c r="E221" s="58"/>
    </row>
  </sheetData>
  <sheetProtection algorithmName="SHA-512" hashValue="LnqG+WJjxCqiWKmQeO9uk5QkOE4An1ug8aMxL+/fw+nrJflpyAbXdbe44BeDa16720CwM1AZds7lK9CpuJYrvg==" saltValue="NkU/T7XtYlDoG6HLVzA+ng==" spinCount="100000" sheet="1" selectLockedCells="1"/>
  <mergeCells count="6">
    <mergeCell ref="D220:E220"/>
    <mergeCell ref="B178:E215"/>
    <mergeCell ref="D216:E216"/>
    <mergeCell ref="D217:E217"/>
    <mergeCell ref="D218:E218"/>
    <mergeCell ref="D219:E219"/>
  </mergeCells>
  <printOptions horizontalCentered="1"/>
  <pageMargins left="0.70866141732283472" right="0.70866141732283472" top="0.74803149606299213" bottom="0.74803149606299213" header="0.31496062992125984" footer="0.31496062992125984"/>
  <pageSetup paperSize="9" scale="72" fitToHeight="0" orientation="portrait" r:id="rId1"/>
  <headerFooter scaleWithDoc="0">
    <oddHeader>&amp;L&amp;"Segoe UI,Navadno"&amp;7Izdelava SP in ŠV/PIZ v postopku priprave RPN za
državno priključno cesto Trzin - Domžale - priključek Študa &amp;R&amp;"Segoe UI,Poševno"&amp;7Popis del z navedbo odgovornih oseb
za izdelavo načrtov in elaboratov - Predračun</oddHeader>
    <oddFooter>&amp;C&amp;"Segoe UI,Navadno"&amp;9&amp;P / &amp;N</oddFooter>
  </headerFooter>
  <rowBreaks count="4" manualBreakCount="4">
    <brk id="38" min="1" max="4" man="1"/>
    <brk id="74" min="1" max="4" man="1"/>
    <brk id="109" min="1" max="4" man="1"/>
    <brk id="176" min="1" max="4" man="1"/>
  </rowBreaks>
  <ignoredErrors>
    <ignoredError sqref="E175" formula="1"/>
    <ignoredError sqref="E173"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Popis del in odgovorne osebe</vt:lpstr>
      <vt:lpstr>'Popis del in odgovorne osebe'!Print_Area</vt:lpstr>
      <vt:lpstr>'Popis del in odgovorne osebe'!Print_Titles</vt:lpstr>
    </vt:vector>
  </TitlesOfParts>
  <Company>DDC svetovanje inženiring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Lidija Rožen</dc:creator>
  <cp:lastModifiedBy>Sergej Hiti</cp:lastModifiedBy>
  <cp:lastPrinted>2022-02-15T06:45:01Z</cp:lastPrinted>
  <dcterms:created xsi:type="dcterms:W3CDTF">2007-01-11T12:45:44Z</dcterms:created>
  <dcterms:modified xsi:type="dcterms:W3CDTF">2022-02-15T06:45:07Z</dcterms:modified>
</cp:coreProperties>
</file>